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1"/>
  <workbookPr codeName="ThisWorkbook"/>
  <mc:AlternateContent xmlns:mc="http://schemas.openxmlformats.org/markup-compatibility/2006">
    <mc:Choice Requires="x15">
      <x15ac:absPath xmlns:x15ac="http://schemas.microsoft.com/office/spreadsheetml/2010/11/ac" url="C:\Users\juan_\Music\Formulacion_Alquiler_Impresoras\"/>
    </mc:Choice>
  </mc:AlternateContent>
  <xr:revisionPtr revIDLastSave="0" documentId="8_{04054997-1E32-4F52-848E-1B510464EFC7}" xr6:coauthVersionLast="36" xr6:coauthVersionMax="36" xr10:uidLastSave="{00000000-0000-0000-0000-000000000000}"/>
  <bookViews>
    <workbookView xWindow="0" yWindow="0" windowWidth="23040" windowHeight="10380" tabRatio="900" activeTab="4" xr2:uid="{00000000-000D-0000-FFFF-FFFF00000000}"/>
  </bookViews>
  <sheets>
    <sheet name="CONTEXTO" sheetId="16" r:id="rId1"/>
    <sheet name="IDENTIFICACION Y ANALISIS" sheetId="2" r:id="rId2"/>
    <sheet name="EVALUACION" sheetId="11" r:id="rId3"/>
    <sheet name="EVALUACION CON CONTROLES" sheetId="15" r:id="rId4"/>
    <sheet name="ASIGNACION Y TRATAMIENTO" sheetId="6" r:id="rId5"/>
  </sheets>
  <externalReferences>
    <externalReference r:id="rId6"/>
  </externalReferences>
  <definedNames>
    <definedName name="_xlnm._FilterDatabase" localSheetId="4" hidden="1">'ASIGNACION Y TRATAMIENTO'!#REF!</definedName>
    <definedName name="_xlnm.Print_Area" localSheetId="4">'ASIGNACION Y TRATAMIENTO'!$B$2:$W$58</definedName>
    <definedName name="_xlnm.Print_Area" localSheetId="0">CONTEXTO!$B$1:$F$19</definedName>
    <definedName name="_xlnm.Print_Area" localSheetId="2">EVALUACION!$B$1:$L$72</definedName>
    <definedName name="_xlnm.Print_Area" localSheetId="3">'EVALUACION CON CONTROLES'!$A$2:$Q$65</definedName>
    <definedName name="_xlnm.Print_Area" localSheetId="1">'IDENTIFICACION Y ANALISIS'!$B$2:$F$54</definedName>
    <definedName name="contratación">'IDENTIFICACION Y ANALISIS'!$B$35:$B$38</definedName>
    <definedName name="ejecución">'IDENTIFICACION Y ANALISIS'!$B$40:$B$54</definedName>
    <definedName name="OP">'[1]ASIGNACION Y TRATAMIENTO'!$B$69:$B$71</definedName>
    <definedName name="OPCIONES">'ASIGNACION Y TRATAMIENTO'!$B$61:$B$63</definedName>
    <definedName name="planeación">'IDENTIFICACION Y ANALISIS'!$B$19:$B$25</definedName>
    <definedName name="selección">'IDENTIFICACION Y ANALISIS'!$B$27:$B$33</definedName>
    <definedName name="_xlnm.Print_Titles" localSheetId="4">'ASIGNACION Y TRATAMIENTO'!$2:$5</definedName>
  </definedNames>
  <calcPr calcId="191029"/>
</workbook>
</file>

<file path=xl/calcChain.xml><?xml version="1.0" encoding="utf-8"?>
<calcChain xmlns="http://schemas.openxmlformats.org/spreadsheetml/2006/main">
  <c r="L44" i="11" l="1"/>
  <c r="K38" i="6" s="1"/>
  <c r="C37" i="11"/>
  <c r="A6" i="15"/>
  <c r="W29" i="6"/>
  <c r="W30" i="6"/>
  <c r="W31" i="6"/>
  <c r="W32" i="6"/>
  <c r="W33" i="6"/>
  <c r="W34" i="6"/>
  <c r="W35" i="6"/>
  <c r="W36" i="6"/>
  <c r="W37" i="6"/>
  <c r="W38" i="6"/>
  <c r="W39" i="6"/>
  <c r="W40" i="6"/>
  <c r="V30" i="6"/>
  <c r="V31" i="6"/>
  <c r="V32" i="6"/>
  <c r="V33" i="6"/>
  <c r="V34" i="6"/>
  <c r="V35" i="6"/>
  <c r="V36" i="6"/>
  <c r="V37" i="6"/>
  <c r="V38" i="6"/>
  <c r="V39" i="6"/>
  <c r="V40" i="6"/>
  <c r="U30" i="6"/>
  <c r="U31" i="6"/>
  <c r="U32" i="6"/>
  <c r="U33" i="6"/>
  <c r="U34" i="6"/>
  <c r="U35" i="6"/>
  <c r="U36" i="6"/>
  <c r="U37" i="6"/>
  <c r="U38" i="6"/>
  <c r="U39" i="6"/>
  <c r="U40" i="6"/>
  <c r="T30" i="6"/>
  <c r="T31" i="6"/>
  <c r="T32" i="6"/>
  <c r="T33" i="6"/>
  <c r="T34" i="6"/>
  <c r="T35" i="6"/>
  <c r="T36" i="6"/>
  <c r="T37" i="6"/>
  <c r="T38" i="6"/>
  <c r="T39" i="6"/>
  <c r="T40" i="6"/>
  <c r="S30" i="6"/>
  <c r="S31" i="6"/>
  <c r="S32" i="6"/>
  <c r="S33" i="6"/>
  <c r="S34" i="6"/>
  <c r="S35" i="6"/>
  <c r="S36" i="6"/>
  <c r="S37" i="6"/>
  <c r="S38" i="6"/>
  <c r="S39" i="6"/>
  <c r="S40" i="6"/>
  <c r="R30" i="6"/>
  <c r="R31" i="6"/>
  <c r="R32" i="6"/>
  <c r="R33" i="6"/>
  <c r="R34" i="6"/>
  <c r="R35" i="6"/>
  <c r="R36" i="6"/>
  <c r="R37" i="6"/>
  <c r="R38" i="6"/>
  <c r="R39" i="6"/>
  <c r="R40" i="6"/>
  <c r="P38" i="6"/>
  <c r="P39" i="6"/>
  <c r="P40" i="6"/>
  <c r="O38" i="6"/>
  <c r="O39" i="6"/>
  <c r="O40" i="6"/>
  <c r="N38" i="6"/>
  <c r="N39" i="6"/>
  <c r="N40" i="6"/>
  <c r="M30" i="6"/>
  <c r="M31" i="6"/>
  <c r="M32" i="6"/>
  <c r="M33" i="6"/>
  <c r="M34" i="6"/>
  <c r="M35" i="6"/>
  <c r="M36" i="6"/>
  <c r="M37" i="6"/>
  <c r="M38" i="6"/>
  <c r="M39" i="6"/>
  <c r="M40" i="6"/>
  <c r="J38" i="6"/>
  <c r="J39" i="6"/>
  <c r="J40" i="6"/>
  <c r="I30" i="6"/>
  <c r="I31" i="6"/>
  <c r="I32" i="6"/>
  <c r="I33" i="6"/>
  <c r="I34" i="6"/>
  <c r="I35" i="6"/>
  <c r="I36" i="6"/>
  <c r="I37" i="6"/>
  <c r="I38" i="6"/>
  <c r="I39" i="6"/>
  <c r="I40" i="6"/>
  <c r="H30" i="6"/>
  <c r="H31" i="6"/>
  <c r="H32" i="6"/>
  <c r="H33" i="6"/>
  <c r="H34" i="6"/>
  <c r="H35" i="6"/>
  <c r="H36" i="6"/>
  <c r="H37" i="6"/>
  <c r="H38" i="6"/>
  <c r="H39" i="6"/>
  <c r="H40" i="6"/>
  <c r="H28" i="6"/>
  <c r="I28" i="6"/>
  <c r="H29" i="6"/>
  <c r="I29" i="6"/>
  <c r="G30" i="6"/>
  <c r="G31" i="6"/>
  <c r="G32" i="6"/>
  <c r="G33" i="6"/>
  <c r="G34" i="6"/>
  <c r="G35" i="6"/>
  <c r="G36" i="6"/>
  <c r="G37" i="6"/>
  <c r="G38" i="6"/>
  <c r="G39" i="6"/>
  <c r="G40" i="6"/>
  <c r="K44" i="15"/>
  <c r="Q39" i="6" s="1"/>
  <c r="K43" i="15"/>
  <c r="Q38" i="6" s="1"/>
  <c r="A43" i="15"/>
  <c r="A44" i="15"/>
  <c r="A45" i="15"/>
  <c r="D39" i="6"/>
  <c r="L45" i="11"/>
  <c r="K39" i="6" s="1"/>
  <c r="L46" i="11"/>
  <c r="K40" i="6" s="1"/>
  <c r="C46" i="11"/>
  <c r="B45" i="15" s="1"/>
  <c r="C40" i="6" s="1"/>
  <c r="C45" i="11"/>
  <c r="B44" i="15" s="1"/>
  <c r="C39" i="6" s="1"/>
  <c r="C44" i="11"/>
  <c r="B43" i="15" s="1"/>
  <c r="C38" i="6" s="1"/>
  <c r="C43" i="11"/>
  <c r="E38" i="6" l="1"/>
  <c r="F38" i="6"/>
  <c r="F39" i="6"/>
  <c r="E39" i="6"/>
  <c r="G12" i="6"/>
  <c r="H12" i="6"/>
  <c r="I12" i="6"/>
  <c r="M12" i="6"/>
  <c r="R12" i="6"/>
  <c r="S12" i="6"/>
  <c r="T12" i="6"/>
  <c r="U12" i="6"/>
  <c r="V12" i="6"/>
  <c r="W12" i="6"/>
  <c r="G13" i="6"/>
  <c r="H13" i="6"/>
  <c r="I13" i="6"/>
  <c r="M13" i="6"/>
  <c r="R13" i="6"/>
  <c r="S13" i="6"/>
  <c r="T13" i="6"/>
  <c r="U13" i="6"/>
  <c r="V13" i="6"/>
  <c r="W13" i="6"/>
  <c r="G14" i="6"/>
  <c r="H14" i="6"/>
  <c r="I14" i="6"/>
  <c r="M14" i="6"/>
  <c r="R14" i="6"/>
  <c r="S14" i="6"/>
  <c r="T14" i="6"/>
  <c r="U14" i="6"/>
  <c r="V14" i="6"/>
  <c r="W14" i="6"/>
  <c r="G15" i="6"/>
  <c r="H15" i="6"/>
  <c r="I15" i="6"/>
  <c r="M15" i="6"/>
  <c r="R15" i="6"/>
  <c r="S15" i="6"/>
  <c r="T15" i="6"/>
  <c r="U15" i="6"/>
  <c r="V15" i="6"/>
  <c r="W15" i="6"/>
  <c r="G16" i="6"/>
  <c r="H16" i="6"/>
  <c r="I16" i="6"/>
  <c r="M16" i="6"/>
  <c r="R16" i="6"/>
  <c r="S16" i="6"/>
  <c r="T16" i="6"/>
  <c r="U16" i="6"/>
  <c r="V16" i="6"/>
  <c r="W16" i="6"/>
  <c r="G17" i="6"/>
  <c r="H17" i="6"/>
  <c r="I17" i="6"/>
  <c r="M17" i="6"/>
  <c r="R17" i="6"/>
  <c r="S17" i="6"/>
  <c r="T17" i="6"/>
  <c r="U17" i="6"/>
  <c r="V17" i="6"/>
  <c r="W17" i="6"/>
  <c r="G18" i="6"/>
  <c r="H18" i="6"/>
  <c r="I18" i="6"/>
  <c r="M18" i="6"/>
  <c r="R18" i="6"/>
  <c r="S18" i="6"/>
  <c r="T18" i="6"/>
  <c r="U18" i="6"/>
  <c r="V18" i="6"/>
  <c r="W18" i="6"/>
  <c r="G19" i="6"/>
  <c r="H19" i="6"/>
  <c r="I19" i="6"/>
  <c r="M19" i="6"/>
  <c r="R19" i="6"/>
  <c r="S19" i="6"/>
  <c r="T19" i="6"/>
  <c r="U19" i="6"/>
  <c r="V19" i="6"/>
  <c r="W19" i="6"/>
  <c r="G20" i="6"/>
  <c r="H20" i="6"/>
  <c r="I20" i="6"/>
  <c r="M20" i="6"/>
  <c r="R20" i="6"/>
  <c r="S20" i="6"/>
  <c r="T20" i="6"/>
  <c r="U20" i="6"/>
  <c r="V20" i="6"/>
  <c r="W20" i="6"/>
  <c r="G21" i="6"/>
  <c r="H21" i="6"/>
  <c r="I21" i="6"/>
  <c r="M21" i="6"/>
  <c r="R21" i="6"/>
  <c r="S21" i="6"/>
  <c r="T21" i="6"/>
  <c r="U21" i="6"/>
  <c r="V21" i="6"/>
  <c r="W21" i="6"/>
  <c r="G22" i="6"/>
  <c r="H22" i="6"/>
  <c r="I22" i="6"/>
  <c r="M22" i="6"/>
  <c r="R22" i="6"/>
  <c r="S22" i="6"/>
  <c r="T22" i="6"/>
  <c r="U22" i="6"/>
  <c r="V22" i="6"/>
  <c r="W22" i="6"/>
  <c r="G23" i="6"/>
  <c r="H23" i="6"/>
  <c r="I23" i="6"/>
  <c r="M23" i="6"/>
  <c r="R23" i="6"/>
  <c r="S23" i="6"/>
  <c r="T23" i="6"/>
  <c r="U23" i="6"/>
  <c r="V23" i="6"/>
  <c r="W23" i="6"/>
  <c r="G24" i="6"/>
  <c r="H24" i="6"/>
  <c r="I24" i="6"/>
  <c r="M24" i="6"/>
  <c r="R24" i="6"/>
  <c r="S24" i="6"/>
  <c r="T24" i="6"/>
  <c r="U24" i="6"/>
  <c r="V24" i="6"/>
  <c r="W24" i="6"/>
  <c r="G25" i="6"/>
  <c r="H25" i="6"/>
  <c r="I25" i="6"/>
  <c r="M25" i="6"/>
  <c r="R25" i="6"/>
  <c r="S25" i="6"/>
  <c r="T25" i="6"/>
  <c r="U25" i="6"/>
  <c r="V25" i="6"/>
  <c r="W25" i="6"/>
  <c r="G26" i="6"/>
  <c r="H26" i="6"/>
  <c r="I26" i="6"/>
  <c r="M26" i="6"/>
  <c r="R26" i="6"/>
  <c r="S26" i="6"/>
  <c r="T26" i="6"/>
  <c r="U26" i="6"/>
  <c r="V26" i="6"/>
  <c r="W26" i="6"/>
  <c r="G27" i="6"/>
  <c r="H27" i="6"/>
  <c r="I27" i="6"/>
  <c r="M27" i="6"/>
  <c r="R27" i="6"/>
  <c r="S27" i="6"/>
  <c r="T27" i="6"/>
  <c r="U27" i="6"/>
  <c r="V27" i="6"/>
  <c r="W27" i="6"/>
  <c r="G28" i="6"/>
  <c r="M28" i="6"/>
  <c r="R28" i="6"/>
  <c r="S28" i="6"/>
  <c r="T28" i="6"/>
  <c r="U28" i="6"/>
  <c r="V28" i="6"/>
  <c r="W28" i="6"/>
  <c r="G29" i="6"/>
  <c r="M29" i="6"/>
  <c r="R29" i="6"/>
  <c r="S29" i="6"/>
  <c r="T29" i="6"/>
  <c r="U29" i="6"/>
  <c r="V29" i="6"/>
  <c r="D40" i="6"/>
  <c r="A24" i="15"/>
  <c r="D19" i="6" s="1"/>
  <c r="H24" i="15"/>
  <c r="N19" i="6" s="1"/>
  <c r="I24" i="15"/>
  <c r="O19" i="6" s="1"/>
  <c r="A25" i="15"/>
  <c r="D20" i="6" s="1"/>
  <c r="H25" i="15"/>
  <c r="N20" i="6" s="1"/>
  <c r="I25" i="15"/>
  <c r="O20" i="6" s="1"/>
  <c r="A26" i="15"/>
  <c r="D21" i="6" s="1"/>
  <c r="H26" i="15"/>
  <c r="N21" i="6" s="1"/>
  <c r="I26" i="15"/>
  <c r="O21" i="6" s="1"/>
  <c r="A27" i="15"/>
  <c r="D22" i="6" s="1"/>
  <c r="H27" i="15"/>
  <c r="N22" i="6" s="1"/>
  <c r="I27" i="15"/>
  <c r="O22" i="6" s="1"/>
  <c r="A28" i="15"/>
  <c r="D23" i="6" s="1"/>
  <c r="H28" i="15"/>
  <c r="N23" i="6" s="1"/>
  <c r="I28" i="15"/>
  <c r="O23" i="6" s="1"/>
  <c r="A29" i="15"/>
  <c r="D24" i="6" s="1"/>
  <c r="H29" i="15"/>
  <c r="N24" i="6" s="1"/>
  <c r="I29" i="15"/>
  <c r="O24" i="6" s="1"/>
  <c r="A30" i="15"/>
  <c r="D25" i="6" s="1"/>
  <c r="H30" i="15"/>
  <c r="N25" i="6" s="1"/>
  <c r="I30" i="15"/>
  <c r="O25" i="6" s="1"/>
  <c r="A31" i="15"/>
  <c r="D26" i="6" s="1"/>
  <c r="H31" i="15"/>
  <c r="N26" i="6" s="1"/>
  <c r="I31" i="15"/>
  <c r="O26" i="6" s="1"/>
  <c r="A32" i="15"/>
  <c r="D27" i="6" s="1"/>
  <c r="H32" i="15"/>
  <c r="N27" i="6" s="1"/>
  <c r="I32" i="15"/>
  <c r="O27" i="6" s="1"/>
  <c r="A33" i="15"/>
  <c r="D28" i="6" s="1"/>
  <c r="H33" i="15"/>
  <c r="N28" i="6" s="1"/>
  <c r="I33" i="15"/>
  <c r="O28" i="6" s="1"/>
  <c r="A34" i="15"/>
  <c r="D29" i="6" s="1"/>
  <c r="H34" i="15"/>
  <c r="N29" i="6" s="1"/>
  <c r="O29" i="6"/>
  <c r="A35" i="15"/>
  <c r="D30" i="6" s="1"/>
  <c r="H35" i="15"/>
  <c r="N30" i="6" s="1"/>
  <c r="O30" i="6"/>
  <c r="A36" i="15"/>
  <c r="D31" i="6" s="1"/>
  <c r="H36" i="15"/>
  <c r="N31" i="6" s="1"/>
  <c r="I36" i="15"/>
  <c r="O31" i="6" s="1"/>
  <c r="A37" i="15"/>
  <c r="H37" i="15"/>
  <c r="N32" i="6" s="1"/>
  <c r="I37" i="15"/>
  <c r="O32" i="6" s="1"/>
  <c r="A38" i="15"/>
  <c r="D32" i="6" s="1"/>
  <c r="H38" i="15"/>
  <c r="N33" i="6" s="1"/>
  <c r="I38" i="15"/>
  <c r="O33" i="6" s="1"/>
  <c r="A39" i="15"/>
  <c r="D33" i="6" s="1"/>
  <c r="H39" i="15"/>
  <c r="N34" i="6" s="1"/>
  <c r="I39" i="15"/>
  <c r="O34" i="6" s="1"/>
  <c r="A40" i="15"/>
  <c r="D34" i="6" s="1"/>
  <c r="H40" i="15"/>
  <c r="N35" i="6" s="1"/>
  <c r="I40" i="15"/>
  <c r="O35" i="6" s="1"/>
  <c r="A41" i="15"/>
  <c r="D35" i="6" s="1"/>
  <c r="H41" i="15"/>
  <c r="N36" i="6" s="1"/>
  <c r="I41" i="15"/>
  <c r="O36" i="6" s="1"/>
  <c r="A42" i="15"/>
  <c r="D36" i="6" s="1"/>
  <c r="H42" i="15"/>
  <c r="N37" i="6" s="1"/>
  <c r="I42" i="15"/>
  <c r="O37" i="6" s="1"/>
  <c r="D37" i="6"/>
  <c r="D38" i="6"/>
  <c r="A17" i="15"/>
  <c r="D12" i="6" s="1"/>
  <c r="H17" i="15"/>
  <c r="N12" i="6" s="1"/>
  <c r="I17" i="15"/>
  <c r="O12" i="6" s="1"/>
  <c r="A18" i="15"/>
  <c r="D13" i="6" s="1"/>
  <c r="H18" i="15"/>
  <c r="N13" i="6" s="1"/>
  <c r="I18" i="15"/>
  <c r="O13" i="6" s="1"/>
  <c r="A19" i="15"/>
  <c r="D14" i="6" s="1"/>
  <c r="H19" i="15"/>
  <c r="N14" i="6" s="1"/>
  <c r="I19" i="15"/>
  <c r="O14" i="6" s="1"/>
  <c r="A20" i="15"/>
  <c r="D15" i="6" s="1"/>
  <c r="H20" i="15"/>
  <c r="N15" i="6" s="1"/>
  <c r="I20" i="15"/>
  <c r="O15" i="6" s="1"/>
  <c r="A21" i="15"/>
  <c r="D16" i="6" s="1"/>
  <c r="H21" i="15"/>
  <c r="N16" i="6" s="1"/>
  <c r="I21" i="15"/>
  <c r="O16" i="6" s="1"/>
  <c r="A22" i="15"/>
  <c r="D17" i="6" s="1"/>
  <c r="H22" i="15"/>
  <c r="N17" i="6" s="1"/>
  <c r="I22" i="15"/>
  <c r="O17" i="6" s="1"/>
  <c r="A23" i="15"/>
  <c r="D18" i="6" s="1"/>
  <c r="H23" i="15"/>
  <c r="N18" i="6" s="1"/>
  <c r="I23" i="15"/>
  <c r="O18" i="6" s="1"/>
  <c r="L43" i="11"/>
  <c r="K42" i="11"/>
  <c r="K41" i="11"/>
  <c r="C42" i="11"/>
  <c r="B42" i="15" s="1"/>
  <c r="C37" i="6" s="1"/>
  <c r="C41" i="11"/>
  <c r="B41" i="15" s="1"/>
  <c r="C36" i="6" s="1"/>
  <c r="C40" i="11"/>
  <c r="B40" i="15" s="1"/>
  <c r="C35" i="6" s="1"/>
  <c r="C39" i="11"/>
  <c r="B39" i="15" s="1"/>
  <c r="C34" i="6" s="1"/>
  <c r="C38" i="11"/>
  <c r="B38" i="15" s="1"/>
  <c r="C33" i="6" s="1"/>
  <c r="B37" i="15"/>
  <c r="C32" i="6" s="1"/>
  <c r="C36" i="11"/>
  <c r="B36" i="15" s="1"/>
  <c r="C31" i="6" s="1"/>
  <c r="C35" i="11"/>
  <c r="B35" i="15" s="1"/>
  <c r="C30" i="6" s="1"/>
  <c r="C34" i="11"/>
  <c r="B34" i="15" s="1"/>
  <c r="C29" i="6" s="1"/>
  <c r="E29" i="6" s="1"/>
  <c r="C33" i="11"/>
  <c r="B33" i="15" s="1"/>
  <c r="C28" i="6" s="1"/>
  <c r="E28" i="6" s="1"/>
  <c r="C32" i="11"/>
  <c r="B32" i="15" s="1"/>
  <c r="C27" i="6" s="1"/>
  <c r="E27" i="6" s="1"/>
  <c r="C31" i="11"/>
  <c r="B31" i="15" s="1"/>
  <c r="C26" i="6" s="1"/>
  <c r="E26" i="6" s="1"/>
  <c r="C30" i="11"/>
  <c r="B30" i="15" s="1"/>
  <c r="C25" i="6" s="1"/>
  <c r="F25" i="6" s="1"/>
  <c r="C29" i="11"/>
  <c r="B29" i="15" s="1"/>
  <c r="C24" i="6" s="1"/>
  <c r="F24" i="6" s="1"/>
  <c r="C28" i="11"/>
  <c r="B28" i="15" s="1"/>
  <c r="C23" i="6" s="1"/>
  <c r="E23" i="6" s="1"/>
  <c r="C27" i="11"/>
  <c r="B27" i="15" s="1"/>
  <c r="C22" i="6" s="1"/>
  <c r="E22" i="6" s="1"/>
  <c r="C26" i="11"/>
  <c r="B26" i="15" s="1"/>
  <c r="C21" i="6" s="1"/>
  <c r="F21" i="6" s="1"/>
  <c r="C25" i="11"/>
  <c r="B25" i="15" s="1"/>
  <c r="C20" i="6" s="1"/>
  <c r="E20" i="6" s="1"/>
  <c r="C24" i="11"/>
  <c r="B24" i="15" s="1"/>
  <c r="C19" i="6" s="1"/>
  <c r="F19" i="6" s="1"/>
  <c r="C23" i="11"/>
  <c r="B23" i="15" s="1"/>
  <c r="C18" i="6" s="1"/>
  <c r="E18" i="6" s="1"/>
  <c r="K40" i="11"/>
  <c r="K39" i="11"/>
  <c r="K38" i="11"/>
  <c r="K37" i="11"/>
  <c r="K36" i="11"/>
  <c r="K35" i="11"/>
  <c r="K34" i="11"/>
  <c r="K33" i="11"/>
  <c r="K32" i="11"/>
  <c r="L32" i="11" s="1"/>
  <c r="K27" i="6" s="1"/>
  <c r="K31" i="11"/>
  <c r="L31" i="11" s="1"/>
  <c r="K26" i="6" s="1"/>
  <c r="K30" i="11"/>
  <c r="L30" i="11" s="1"/>
  <c r="K25" i="6" s="1"/>
  <c r="K29" i="11"/>
  <c r="L29" i="11" s="1"/>
  <c r="K24" i="6" s="1"/>
  <c r="K28" i="11"/>
  <c r="L28" i="11" s="1"/>
  <c r="K23" i="6" s="1"/>
  <c r="K27" i="11"/>
  <c r="L27" i="11" s="1"/>
  <c r="K22" i="6" s="1"/>
  <c r="K26" i="11"/>
  <c r="L26" i="11" s="1"/>
  <c r="K21" i="6" s="1"/>
  <c r="K25" i="11"/>
  <c r="L25" i="11" s="1"/>
  <c r="K20" i="6" s="1"/>
  <c r="K24" i="11"/>
  <c r="L24" i="11" s="1"/>
  <c r="K19" i="6" s="1"/>
  <c r="K23" i="11"/>
  <c r="L23" i="11" s="1"/>
  <c r="K18" i="6" s="1"/>
  <c r="K22" i="11"/>
  <c r="L22" i="11" s="1"/>
  <c r="K17" i="6" s="1"/>
  <c r="K21" i="11"/>
  <c r="L21" i="11" s="1"/>
  <c r="K16" i="6" s="1"/>
  <c r="K20" i="11"/>
  <c r="L20" i="11" s="1"/>
  <c r="K15" i="6" s="1"/>
  <c r="K19" i="11"/>
  <c r="L19" i="11" s="1"/>
  <c r="K14" i="6" s="1"/>
  <c r="K18" i="11"/>
  <c r="L18" i="11" s="1"/>
  <c r="K13" i="6" s="1"/>
  <c r="K17" i="11"/>
  <c r="L17" i="11" s="1"/>
  <c r="K12" i="6" s="1"/>
  <c r="C22" i="11"/>
  <c r="B22" i="15" s="1"/>
  <c r="C17" i="6" s="1"/>
  <c r="E17" i="6" s="1"/>
  <c r="C21" i="11"/>
  <c r="B21" i="15" s="1"/>
  <c r="C16" i="6" s="1"/>
  <c r="F16" i="6" s="1"/>
  <c r="C20" i="11"/>
  <c r="B20" i="15" s="1"/>
  <c r="C15" i="6" s="1"/>
  <c r="E15" i="6" s="1"/>
  <c r="C19" i="11"/>
  <c r="B19" i="15" s="1"/>
  <c r="C14" i="6" s="1"/>
  <c r="E14" i="6" s="1"/>
  <c r="C18" i="11"/>
  <c r="B18" i="15" s="1"/>
  <c r="C13" i="6" s="1"/>
  <c r="E13" i="6" s="1"/>
  <c r="C17" i="11"/>
  <c r="B17" i="15" s="1"/>
  <c r="C12" i="6" s="1"/>
  <c r="E12" i="6" s="1"/>
  <c r="C16" i="11"/>
  <c r="L33" i="11" l="1"/>
  <c r="K28" i="6" s="1"/>
  <c r="J28" i="6"/>
  <c r="L37" i="11"/>
  <c r="K32" i="6" s="1"/>
  <c r="J32" i="6"/>
  <c r="F30" i="6"/>
  <c r="E30" i="6"/>
  <c r="F31" i="6"/>
  <c r="E31" i="6"/>
  <c r="L38" i="11"/>
  <c r="K33" i="6" s="1"/>
  <c r="J33" i="6"/>
  <c r="E34" i="6"/>
  <c r="F34" i="6"/>
  <c r="L41" i="11"/>
  <c r="K36" i="6" s="1"/>
  <c r="J36" i="6"/>
  <c r="E35" i="6"/>
  <c r="F35" i="6"/>
  <c r="L42" i="11"/>
  <c r="K37" i="6" s="1"/>
  <c r="J37" i="6"/>
  <c r="L34" i="11"/>
  <c r="K29" i="6" s="1"/>
  <c r="J29" i="6"/>
  <c r="L35" i="11"/>
  <c r="K30" i="6" s="1"/>
  <c r="J30" i="6"/>
  <c r="F36" i="6"/>
  <c r="E36" i="6"/>
  <c r="L39" i="11"/>
  <c r="K34" i="6" s="1"/>
  <c r="J34" i="6"/>
  <c r="E32" i="6"/>
  <c r="F32" i="6"/>
  <c r="L40" i="11"/>
  <c r="K35" i="6" s="1"/>
  <c r="J35" i="6"/>
  <c r="E33" i="6"/>
  <c r="F33" i="6"/>
  <c r="L36" i="11"/>
  <c r="K31" i="6" s="1"/>
  <c r="J31" i="6"/>
  <c r="E37" i="6"/>
  <c r="F37" i="6"/>
  <c r="J13" i="6"/>
  <c r="J27" i="6"/>
  <c r="J20" i="6"/>
  <c r="J18" i="6"/>
  <c r="J21" i="6"/>
  <c r="J24" i="6"/>
  <c r="J42" i="15"/>
  <c r="J23" i="6"/>
  <c r="J26" i="6"/>
  <c r="J14" i="6"/>
  <c r="J12" i="6"/>
  <c r="J19" i="6"/>
  <c r="J25" i="6"/>
  <c r="J15" i="6"/>
  <c r="J16" i="6"/>
  <c r="J22" i="6"/>
  <c r="J17" i="6"/>
  <c r="F14" i="6"/>
  <c r="E19" i="6"/>
  <c r="F12" i="6"/>
  <c r="F13" i="6"/>
  <c r="E21" i="6"/>
  <c r="F20" i="6"/>
  <c r="F22" i="6"/>
  <c r="F26" i="6"/>
  <c r="E25" i="6"/>
  <c r="F27" i="6"/>
  <c r="F23" i="6"/>
  <c r="F28" i="6"/>
  <c r="E24" i="6"/>
  <c r="F29" i="6"/>
  <c r="F17" i="6"/>
  <c r="E16" i="6"/>
  <c r="F18" i="6"/>
  <c r="F15" i="6"/>
  <c r="J37" i="15"/>
  <c r="P32" i="6" s="1"/>
  <c r="J24" i="15"/>
  <c r="J21" i="15"/>
  <c r="J19" i="15"/>
  <c r="J27" i="15"/>
  <c r="J35" i="15"/>
  <c r="P30" i="6" s="1"/>
  <c r="J22" i="15"/>
  <c r="J38" i="15"/>
  <c r="P33" i="6" s="1"/>
  <c r="J25" i="15"/>
  <c r="J28" i="15"/>
  <c r="J41" i="15"/>
  <c r="P36" i="6" s="1"/>
  <c r="J26" i="15"/>
  <c r="J36" i="15"/>
  <c r="P31" i="6" s="1"/>
  <c r="J18" i="15"/>
  <c r="J29" i="15"/>
  <c r="J31" i="15"/>
  <c r="J32" i="15"/>
  <c r="J40" i="15"/>
  <c r="P35" i="6" s="1"/>
  <c r="J39" i="15"/>
  <c r="P34" i="6" s="1"/>
  <c r="J17" i="15"/>
  <c r="J34" i="15"/>
  <c r="J33" i="15"/>
  <c r="J23" i="15"/>
  <c r="J30" i="15"/>
  <c r="J20" i="15"/>
  <c r="K42" i="15" l="1"/>
  <c r="Q37" i="6" s="1"/>
  <c r="P37" i="6"/>
  <c r="K24" i="15"/>
  <c r="Q19" i="6" s="1"/>
  <c r="P19" i="6"/>
  <c r="K26" i="15"/>
  <c r="Q21" i="6" s="1"/>
  <c r="P21" i="6"/>
  <c r="K28" i="15"/>
  <c r="Q23" i="6" s="1"/>
  <c r="P23" i="6"/>
  <c r="K21" i="15"/>
  <c r="Q16" i="6" s="1"/>
  <c r="P16" i="6"/>
  <c r="K41" i="15"/>
  <c r="Q36" i="6" s="1"/>
  <c r="K20" i="15"/>
  <c r="Q15" i="6" s="1"/>
  <c r="P15" i="6"/>
  <c r="K32" i="15"/>
  <c r="Q27" i="6" s="1"/>
  <c r="P27" i="6"/>
  <c r="K33" i="15"/>
  <c r="Q28" i="6" s="1"/>
  <c r="P28" i="6"/>
  <c r="K22" i="15"/>
  <c r="Q17" i="6" s="1"/>
  <c r="P17" i="6"/>
  <c r="K31" i="15"/>
  <c r="Q26" i="6" s="1"/>
  <c r="P26" i="6"/>
  <c r="K30" i="15"/>
  <c r="Q25" i="6" s="1"/>
  <c r="P25" i="6"/>
  <c r="K23" i="15"/>
  <c r="Q18" i="6" s="1"/>
  <c r="P18" i="6"/>
  <c r="K35" i="15"/>
  <c r="Q30" i="6" s="1"/>
  <c r="K17" i="15"/>
  <c r="Q12" i="6" s="1"/>
  <c r="P12" i="6"/>
  <c r="K27" i="15"/>
  <c r="Q22" i="6" s="1"/>
  <c r="P22" i="6"/>
  <c r="K37" i="15"/>
  <c r="Q32" i="6" s="1"/>
  <c r="K25" i="15"/>
  <c r="Q20" i="6" s="1"/>
  <c r="P20" i="6"/>
  <c r="K38" i="15"/>
  <c r="Q33" i="6" s="1"/>
  <c r="K34" i="15"/>
  <c r="Q29" i="6" s="1"/>
  <c r="P29" i="6"/>
  <c r="K39" i="15"/>
  <c r="Q34" i="6" s="1"/>
  <c r="K19" i="15"/>
  <c r="Q14" i="6" s="1"/>
  <c r="P14" i="6"/>
  <c r="K29" i="15"/>
  <c r="Q24" i="6" s="1"/>
  <c r="P24" i="6"/>
  <c r="K18" i="15"/>
  <c r="Q13" i="6" s="1"/>
  <c r="P13" i="6"/>
  <c r="K36" i="15"/>
  <c r="Q31" i="6" s="1"/>
  <c r="K40" i="15"/>
  <c r="Q35" i="6" s="1"/>
  <c r="K45" i="15"/>
  <c r="Q40" i="6" s="1"/>
  <c r="A16" i="15"/>
  <c r="D11" i="6" s="1"/>
  <c r="B16" i="15"/>
  <c r="C11" i="6" s="1"/>
  <c r="E11" i="6" s="1"/>
  <c r="H16" i="15"/>
  <c r="I16" i="15"/>
  <c r="O11" i="6" s="1"/>
  <c r="G11" i="6"/>
  <c r="H11" i="6"/>
  <c r="I11" i="6"/>
  <c r="M11" i="6"/>
  <c r="R11" i="6"/>
  <c r="S11" i="6"/>
  <c r="T11" i="6"/>
  <c r="U11" i="6"/>
  <c r="V11" i="6"/>
  <c r="W11" i="6"/>
  <c r="K16" i="11"/>
  <c r="L16" i="11" s="1"/>
  <c r="K11" i="6" s="1"/>
  <c r="J16" i="15" l="1"/>
  <c r="P11" i="6" s="1"/>
  <c r="N11" i="6"/>
  <c r="J11" i="6"/>
  <c r="F11" i="6"/>
  <c r="K16" i="15" l="1"/>
  <c r="Q11" i="6" s="1"/>
</calcChain>
</file>

<file path=xl/sharedStrings.xml><?xml version="1.0" encoding="utf-8"?>
<sst xmlns="http://schemas.openxmlformats.org/spreadsheetml/2006/main" count="700" uniqueCount="212">
  <si>
    <t>MATRIZ DE RIESGOS EN CONTRATACIÓN</t>
  </si>
  <si>
    <t>Código: GCO-GCI-F164
Versión: 01
Vigencia: 16 diciembre de 2021
Caso HOLA: 206942</t>
  </si>
  <si>
    <t>ESTABLECER EL CONTEXTO</t>
  </si>
  <si>
    <t>El punto inicial es identificar el contexto en el cual interactúa la Entidad Estatal para conocer el ambiente social, económico y político, e identificar (i) sus propios Riesgos; (ii) los Riesgos comunes a sus Procesos de Contratación; y (iii) los Riesgos del Proceso de Contratación en particular. (Aplica igual para contratos interadministrativos)
En este paso la Entidad Estatal debe identificar los aspectos que se mencionan a continuación y los posibles efectos adversos que estos pueden generar.</t>
  </si>
  <si>
    <r>
      <t xml:space="preserve">Capacidad de la Entidad Estatal entendida como la disponibilidad de recursos y conocimientos para el Proceso de Contratación: </t>
    </r>
    <r>
      <rPr>
        <sz val="12"/>
        <rFont val="Garamond"/>
        <family val="1"/>
      </rPr>
      <t>La disponibilidad de la Entidad de sus recursos y el conocimiento de su equipo humano se refleja en los diferentes funcionarios que participarán en las diversas etapas del proceso de selección: participan las áreas que requieren los procesos de contratación (Etapa de Estudios previos), el área de Contratos de la Secretaría General (Etapa contractual), los evaluadores designados, idóneos y con experiencia en el tema.</t>
    </r>
  </si>
  <si>
    <r>
      <rPr>
        <b/>
        <sz val="12"/>
        <color rgb="FF000000"/>
        <rFont val="Garamond"/>
        <family val="1"/>
      </rPr>
      <t xml:space="preserve">Condiciones políticas: </t>
    </r>
    <r>
      <rPr>
        <sz val="12"/>
        <color rgb="FF000000"/>
        <rFont val="Garamond"/>
        <family val="1"/>
      </rPr>
      <t>Si aplican</t>
    </r>
  </si>
  <si>
    <t>MATRIZ DE RIESGOS DE CONTRATACIÓN</t>
  </si>
  <si>
    <t>DEFINICIONES</t>
  </si>
  <si>
    <r>
      <rPr>
        <b/>
        <sz val="12"/>
        <rFont val="Garamond"/>
        <family val="1"/>
      </rPr>
      <t>RIESGO:</t>
    </r>
    <r>
      <rPr>
        <sz val="10"/>
        <rFont val="Garamond"/>
        <family val="1"/>
      </rPr>
      <t xml:space="preserve"> </t>
    </r>
    <r>
      <rPr>
        <sz val="12"/>
        <rFont val="Garamond"/>
        <family val="1"/>
      </rPr>
      <t>evento que puede generar efectos adversos y de distinta magnitud en el logro de los objetivos del Proceso de Contratación o en la ejecución de un contrato</t>
    </r>
  </si>
  <si>
    <r>
      <t xml:space="preserve">RIESGOS PREVISIBLES: </t>
    </r>
    <r>
      <rPr>
        <sz val="12"/>
        <rFont val="Garamond"/>
        <family val="1"/>
      </rPr>
      <t>Son los posibles hechos o circunstancias que por la naturaleza del contrato y de la actividad a ejecutar es factible su ocurrencia.</t>
    </r>
  </si>
  <si>
    <r>
      <t xml:space="preserve">ETAPA DE SELECCIÓN: </t>
    </r>
    <r>
      <rPr>
        <sz val="12"/>
        <rFont val="Garamond"/>
        <family val="1"/>
      </rPr>
      <t>Está comprendida entre el acto de Apertura del Proceso de Contratación y la Adjudicación o la declaración de desierto del Proceso de Contratación</t>
    </r>
  </si>
  <si>
    <r>
      <t xml:space="preserve">ETAPA DE CONTRATACIÓN: </t>
    </r>
    <r>
      <rPr>
        <sz val="12"/>
        <rFont val="Garamond"/>
        <family val="1"/>
      </rPr>
      <t xml:space="preserve">Una vez adjudicado el contrato objeto del Proceso de Contratación, inicia la etapa de contratación en la cual se debe cumplir con el cronograma previsto para la celebración del contrato, el registro presupuestal, la publicación en el SECOP y el cumplimiento de los requisitos para el perfeccionamiento, ejecución y pago. </t>
    </r>
  </si>
  <si>
    <r>
      <t xml:space="preserve">ETAPA DE EJECUCIÓN: </t>
    </r>
    <r>
      <rPr>
        <sz val="12"/>
        <rFont val="Garamond"/>
        <family val="1"/>
      </rPr>
      <t>Inicia una vez cumplidos los requisitos previstos para iniciar la ejecución del contrato respectivo y termina con el vencimiento del plazo del contrato o la fecha de liquidación si hay lugar a ella.</t>
    </r>
  </si>
  <si>
    <r>
      <t xml:space="preserve">RIESGO GENERAL: </t>
    </r>
    <r>
      <rPr>
        <sz val="12"/>
        <rFont val="Garamond"/>
        <family val="1"/>
      </rPr>
      <t>Es un riesgo de todos los procesos de contratación adelantados por la Entidad Estatal, por lo cual está presente en toda su actividad contractual.</t>
    </r>
  </si>
  <si>
    <r>
      <t xml:space="preserve">RIEGO ESPECIFICO: </t>
    </r>
    <r>
      <rPr>
        <sz val="12"/>
        <rFont val="Garamond"/>
        <family val="1"/>
      </rPr>
      <t>Es un riesgo propio del proceso de contratación objeto de análisis.</t>
    </r>
  </si>
  <si>
    <t>INSTRUCCIONES PARA LA IDENTIFICACIÓN,  ANALISIS, EVALUACIÓN , ASIGNACIÓN Y TRATAMIENTO DE RIESGOS EN LA CONTRATACIÓN</t>
  </si>
  <si>
    <t xml:space="preserve">1) Identifique los riesgos previsibles que le apliquen al objeto contractual que se adelante; En caso de identificar otro riesgo inclúyalo en la proforma e informe al Área de Contratos de la Secretaría General para que sea actualizada en el SIG. </t>
  </si>
  <si>
    <t>ETAPAS</t>
  </si>
  <si>
    <t>CLASE</t>
  </si>
  <si>
    <t>FUENTE</t>
  </si>
  <si>
    <t>TIPO</t>
  </si>
  <si>
    <t>PLANEACIÓN</t>
  </si>
  <si>
    <t>Inadecuada escogencia de la modalidad de contratación</t>
  </si>
  <si>
    <t>General</t>
  </si>
  <si>
    <t>Interno</t>
  </si>
  <si>
    <t>Operacionales</t>
  </si>
  <si>
    <t xml:space="preserve">Requisitos habilitantes inapropiados para el proceso de selección </t>
  </si>
  <si>
    <t>Inadecuado análisis  económico estimativo del valor del contrato</t>
  </si>
  <si>
    <t>Economicos</t>
  </si>
  <si>
    <t xml:space="preserve">Inadecuada  descripción del bien o servicio requerido </t>
  </si>
  <si>
    <t>Estatal</t>
  </si>
  <si>
    <t xml:space="preserve">Falta de profundidad en el estudio de sector no identificandose claramente aspectos de oferta y demanda </t>
  </si>
  <si>
    <t>Ausencia de fundamentación de la justificación y conveniencia de la contratación</t>
  </si>
  <si>
    <t>Inadecuada identificación de las condiciones contractuales</t>
  </si>
  <si>
    <t>SELECCIÓN</t>
  </si>
  <si>
    <t>Inadecuada evaluación de las ofertas y/o verificación de requisitos habilitantes</t>
  </si>
  <si>
    <t>Inadecuado manejo administrativo del proceso contractual</t>
  </si>
  <si>
    <t>Especifico</t>
  </si>
  <si>
    <t>Falta de claridad en la elaboración de los actos administrativos</t>
  </si>
  <si>
    <t>Contestación inoportuna a todas las observaciones formuladas a los documentos de la contratación</t>
  </si>
  <si>
    <t>No publicación de la documentación del proceso de selección en el SECOP</t>
  </si>
  <si>
    <t>Confabulacion de los proponentes (Colusión)</t>
  </si>
  <si>
    <t>Externo</t>
  </si>
  <si>
    <t>Selección de ofertas con precios  artificialmente bajos.</t>
  </si>
  <si>
    <t>CONTRATACIÓN</t>
  </si>
  <si>
    <t xml:space="preserve">Riesgo de que no se firme el contrato. </t>
  </si>
  <si>
    <t>Falta de constitución o constitución tardía de la garantía única. Aceptación de garantías que no se ajustan a lo contemplado en el contrato</t>
  </si>
  <si>
    <t>Falta de solicitud o solicitud tardía del registro  presupuestal</t>
  </si>
  <si>
    <t>Presentación de reclamos de terceros sobre la selección del oferente que retrasen el perfeccionamiento del contrato.</t>
  </si>
  <si>
    <t>EJECUCIÓN</t>
  </si>
  <si>
    <t>Fluctuaciones del valor de la moneda</t>
  </si>
  <si>
    <t>Variación de los precios del mercado</t>
  </si>
  <si>
    <t>Factores políticos o macroeconómicos.</t>
  </si>
  <si>
    <t>Sociales o Políticos</t>
  </si>
  <si>
    <t>Variación en la disponibilidad o en el costo de los insumos necesarios para prestar los servicios.</t>
  </si>
  <si>
    <t>Incumplimiento de compromisos adquiridos por el contratista seleccionado con sus subcontratistas, suministradores de bienes y servicios.</t>
  </si>
  <si>
    <t>Incumplimiento de la administración en los pagos.</t>
  </si>
  <si>
    <t>Regulatorios</t>
  </si>
  <si>
    <t>Cambios en el marco regulatorio o normatividad aplicable al proyecto.</t>
  </si>
  <si>
    <t>Nuevos desarrollos técnologicos o estandares que influyen en la ejecución del contrato</t>
  </si>
  <si>
    <t>De la naturaleza</t>
  </si>
  <si>
    <t>Eventos naturales tales como lluvias, inundaciones y sequias entre otros</t>
  </si>
  <si>
    <t>1) Seleccione el tipo de calificación (Cualitativa ó Monetaria)</t>
  </si>
  <si>
    <t>2) Seleccione la(s) etapas  y los riesgos que aplican al objeto contractual</t>
  </si>
  <si>
    <t xml:space="preserve">3) Asigne la probabilidad de ocurrencia del riesgo, de conformidad con la tabla de probabilidad  </t>
  </si>
  <si>
    <t xml:space="preserve">4) Asigne el impacto que generaría la materialización del riesgo, de conformidad con la tabla de impacto </t>
  </si>
  <si>
    <t xml:space="preserve">5) Al realizar las anteriores actividades se obtendrá la calificación total y la valoración del riesgo (prioridad) , traslde al formato evaluación con controles, los que tengan un nivel de criticidad diferente a bajo. </t>
  </si>
  <si>
    <t>6) Continúe en la hoja de evaluación de controles</t>
  </si>
  <si>
    <t>CALIFICACIÓN</t>
  </si>
  <si>
    <t>Cualitativa</t>
  </si>
  <si>
    <t>ETAPA</t>
  </si>
  <si>
    <t>Descripción (Que puede pasar y, cómo puede ocurrir)</t>
  </si>
  <si>
    <t>Consecuencias de la ocurrencia del evento</t>
  </si>
  <si>
    <t>Probabilidad de Ocurrencia</t>
  </si>
  <si>
    <t>Impacto</t>
  </si>
  <si>
    <t>Calificación Total</t>
  </si>
  <si>
    <t>Prioridad</t>
  </si>
  <si>
    <t>Probabilidad</t>
  </si>
  <si>
    <t>Catagoria</t>
  </si>
  <si>
    <t>Valoración</t>
  </si>
  <si>
    <t>Categoria</t>
  </si>
  <si>
    <t>Raro (puede ocurrir excepcionalmente)</t>
  </si>
  <si>
    <t>Insignificante</t>
  </si>
  <si>
    <t>Improbable (puede ocurrir ocasionalmente)</t>
  </si>
  <si>
    <t>Menor</t>
  </si>
  <si>
    <t>Posible (puede ocurrir en cualquier momento futuro)</t>
  </si>
  <si>
    <t>Moderado</t>
  </si>
  <si>
    <t>Probable (probablemente va a ocurrir)</t>
  </si>
  <si>
    <t>Mayor</t>
  </si>
  <si>
    <t>Casi cierto (ocurre en la mayoria de circunstancias)</t>
  </si>
  <si>
    <t>Catastrófico</t>
  </si>
  <si>
    <t>Valoración del Riesgo</t>
  </si>
  <si>
    <t>Calificación Cualitativa</t>
  </si>
  <si>
    <t>Obstruye la ejecución del contrato de manera intrascendente.</t>
  </si>
  <si>
    <t>Dificulta la ejecución del contrato de manera baja, aplicando medidas mínimas se pueden lograr el objeto contractual</t>
  </si>
  <si>
    <t>Afecta la ejecución del contrato sin alterar el beneficio para las partes</t>
  </si>
  <si>
    <t>Obstruye la ejecución del contrato sustancialmente pero aun así permite la consecución del objeto contractual</t>
  </si>
  <si>
    <t>Perturba la ejecución del contrato de manera grave imposibilitando la consecución del objeto contractual.</t>
  </si>
  <si>
    <t>Calificación Monetaria</t>
  </si>
  <si>
    <t>Los sobrecostos no representan más del uno por ciento (1%) del valor del contrato.</t>
  </si>
  <si>
    <t>Los sobrecostos no representan más del cinco por ciento (5%) del valor del contrato.</t>
  </si>
  <si>
    <t>Genera un impacto sobre el valor del contrato entre el cinco (5%) y el quince por ciento (15%).</t>
  </si>
  <si>
    <t>Incrementa el valor del contrato entre el quince (15%) y el treinta por ciento (30%).</t>
  </si>
  <si>
    <t>Impacto sobre el valor del contrato en más del treinta por ciento (30%).</t>
  </si>
  <si>
    <t>Categoría</t>
  </si>
  <si>
    <t>Categoria del Riesgo</t>
  </si>
  <si>
    <t xml:space="preserve">8, 9 y 10 </t>
  </si>
  <si>
    <t>Riesgo extremo</t>
  </si>
  <si>
    <t xml:space="preserve">6 y 7 </t>
  </si>
  <si>
    <t>Riesgo alto</t>
  </si>
  <si>
    <t>Riesgo medio</t>
  </si>
  <si>
    <t xml:space="preserve">2, 3 y 4 </t>
  </si>
  <si>
    <t>Riesgo bajo</t>
  </si>
  <si>
    <t>Monetaria</t>
  </si>
  <si>
    <t>1) Describa el tratamiento/controles a ser implementados</t>
  </si>
  <si>
    <t xml:space="preserve">2) Teniendo en cuenta el tratamiento descrito, asigne la probabilidad de ocurrencia del riesgo, de conformidad con la tabla de probabilidad </t>
  </si>
  <si>
    <t xml:space="preserve">3) Teniendo en cuenta el tratamiento descrito, asigne el impacto que generaría la materialización del riesgo, de conformidad con la tabla de impacto </t>
  </si>
  <si>
    <t>4) Al realizar las anteriores actividades se obtendrá la calificación total y la valoración del riesgo (prioridad)</t>
  </si>
  <si>
    <t>5) Diligencie la información de las démas columnas</t>
  </si>
  <si>
    <t>7) Continúe en la hoja de asignación  y tratamiento</t>
  </si>
  <si>
    <t>Tratamiento/Controles a ser implementados</t>
  </si>
  <si>
    <t>¿Afecta el equilibrio económico del contrato?</t>
  </si>
  <si>
    <t>Persona responsable por implementar el tratamiento</t>
  </si>
  <si>
    <t>Fecha estimada en que se inicia el tratamiento</t>
  </si>
  <si>
    <t>Fecha estimada en que se completa el tratamiento</t>
  </si>
  <si>
    <t>¿Cómo se realiza el monitoreo?</t>
  </si>
  <si>
    <t>Periodicidad ¿Cuándo?</t>
  </si>
  <si>
    <t>Realizar una evaluación detallada con forme a pliegos de condiciones y demas requisistos</t>
  </si>
  <si>
    <t>NO</t>
  </si>
  <si>
    <t>ETAPA PRECONTRACTUAL</t>
  </si>
  <si>
    <t>FECHA DE ADJUDICACIÓN DEL PROCESO</t>
  </si>
  <si>
    <t>DE MANERA INMEDIATA CUANDO SE PERSIVA O SE EVIDENCIE</t>
  </si>
  <si>
    <t>DE ACUERDO A LA POSIBILIDAD DE OCURRENCIA</t>
  </si>
  <si>
    <t>SI</t>
  </si>
  <si>
    <t>CONTRATISTA</t>
  </si>
  <si>
    <t>Impacto del Riesgo</t>
  </si>
  <si>
    <t>IDENTIFICACIÓN,  ANALISIS, EVALUACIÓN , ASIGNACIÓN Y TRATAMIENTO DE RIESGOS EN LA CONTRATACIÓN</t>
  </si>
  <si>
    <t>Esta matriz es un documento anexo del Estudio Previo</t>
  </si>
  <si>
    <t>No</t>
  </si>
  <si>
    <t>Etapa</t>
  </si>
  <si>
    <t>Clase</t>
  </si>
  <si>
    <t>Fuente</t>
  </si>
  <si>
    <t>Calificación total</t>
  </si>
  <si>
    <t>¿A quien se le asigna?</t>
  </si>
  <si>
    <t>¿Cómo se realiza el monitoreo</t>
  </si>
  <si>
    <t xml:space="preserve">Categoria </t>
  </si>
  <si>
    <r>
      <t xml:space="preserve">Factores ambientales: </t>
    </r>
    <r>
      <rPr>
        <sz val="12"/>
        <color rgb="FF000000"/>
        <rFont val="Garamond"/>
        <family val="1"/>
      </rPr>
      <t xml:space="preserve">El contratista debe manejar normas ambientales para el destino final de los elementos utilizados durante la realización de las diferentes actividades mencionadas en el anexo técnico del presente proceso. </t>
    </r>
  </si>
  <si>
    <t>Incumplimiento en la realización de las actividades asignadas de acuerdo a las obligaciones contractuales</t>
  </si>
  <si>
    <t>Incumplimiento en los tiempos de entrega y/o en la calidad de los bienes y/o servicios contratados</t>
  </si>
  <si>
    <t>Retraso en la ejecución de las labores como consecuencia del error en la seleción de la modalidad de contratación</t>
  </si>
  <si>
    <t>No adjudicación del proceso</t>
  </si>
  <si>
    <t>Retraso en la ejecución de las labores como consecuencia del error en la descripción del bien o servicio requerido</t>
  </si>
  <si>
    <t>Retraso en la ejecución de las labores como consecuencia de las deficiencias en la construcción del estudio de sector</t>
  </si>
  <si>
    <t>Retraso en la ejecución de las labores como consecuencia de las deficiencias en la construcción de la justificación y/o la conveniencia de la contratación</t>
  </si>
  <si>
    <t>Retraso en la ejecución de las labores como consecuencia de la inadecuada identificación de las condiciones contractuales</t>
  </si>
  <si>
    <t>Retraso en el inicio de la ejecución de las labores</t>
  </si>
  <si>
    <t>Que el proceso de selección se vea afectado en cuanto objetividad y transparencia</t>
  </si>
  <si>
    <t>Dificultades al momento de iniciar ejecución por posibles desequilibrios financieros</t>
  </si>
  <si>
    <t>Afectación de los términos contractuales pactados entre las partes</t>
  </si>
  <si>
    <t>Dificultades al momento de la ejecución por posibles desequilibrios financieros</t>
  </si>
  <si>
    <t>Retraso en el cumplimiento de lo definido en el cronograma de actividades</t>
  </si>
  <si>
    <t>Incumplimiento en el cronograma de pagos por radicación fuera de fecha (fuera del PAC), documentación incompleta</t>
  </si>
  <si>
    <t xml:space="preserve">Claridad en la construcción de los anexos técnicos y estudios previos </t>
  </si>
  <si>
    <t>Realizar un estudio de mercado adecuado</t>
  </si>
  <si>
    <t>Realizar un adecuado estudio del sector en el que se desarrolla el objeto contractual</t>
  </si>
  <si>
    <t>Realizar los procedimientos administrativos a lugar en los tiempos que se requieren</t>
  </si>
  <si>
    <t>Realización clara, oportuna y adecuada de los actos administrativos</t>
  </si>
  <si>
    <t xml:space="preserve">Diligenciamiento del pacto de transparencia, compromiso anticorrupción y certificado de participación independiente y verificación de las evaluaciones </t>
  </si>
  <si>
    <t>Verificación continua del estado de expedición de normas relacionadas con la modalidad del contrato y el objeto del mismo y en caso de que se presenten cambios significativos realizar un análisis desde un punto de vista técnico jurídico y financiero a fin de proceder con las modificaciones contractuales que sean requeridas</t>
  </si>
  <si>
    <t>Velar por la ejecución dentro de los tiempos pactados al inicio del proceso contractual</t>
  </si>
  <si>
    <t>Contar con alternativas para el suministro de insumos para la realización de las actividades pactadas</t>
  </si>
  <si>
    <t>Contemplar formas alternativas para iniciar tramites contractuales para procedimiento sancionatori, a través de la ejecución de las garantías suscritas.</t>
  </si>
  <si>
    <t>Verificación estricta por parte de la supervisión del cumplimiento de las condiciones y requisitos requeridos para la prestación del servicio</t>
  </si>
  <si>
    <t>Realizar Control y verificación de la ejecución y aplicación de las clausulas del contrato .</t>
  </si>
  <si>
    <t xml:space="preserve">Exigir al contratista la suscripción de una poliza que tenga coberturas como la calidad de los bienes y/o servicios y el cumplimiento de la entrega de los mismos, planeación técnica del cronograma de actividades </t>
  </si>
  <si>
    <t>Hacer seguimiento y requerimientos de radicación y entrega adecuada de la documentación requerida para pago.</t>
  </si>
  <si>
    <t>ETAPA DE FORMALIZACIÓN DEL CONTRATO</t>
  </si>
  <si>
    <t>UNA VEZ SUSCRITA EL ACTA DE INICIO</t>
  </si>
  <si>
    <t>DESDE LA ETAPA PRECONTRACTUAL HASTA LA FINALIZACIÓN DEL PROCESO</t>
  </si>
  <si>
    <t>UNA VEZ SUSCRITO Y APROBADO EL CONTRATO POR LAS PARTES</t>
  </si>
  <si>
    <t>UNA VEZ SE CUENTE CON EJECUCIÓN FÍSICA Y FINANCIERA DEL 100%</t>
  </si>
  <si>
    <t>FFDLRUU</t>
  </si>
  <si>
    <t>CONTRATISTA Y FDLRUU</t>
  </si>
  <si>
    <t>No contar con los espacios abiertos adecuados para realizar las actividades de capacitación/sensibilización</t>
  </si>
  <si>
    <t xml:space="preserve">Restrados e incumplimiento con los cronogramas establecidos </t>
  </si>
  <si>
    <t>MATRIZ DE RIESGOS DE CONTRATACIÓN SECTOR AMIBIENTE</t>
  </si>
  <si>
    <r>
      <t xml:space="preserve">Condiciones geográficas y de acceso del lugar en el cual se debe cumplir el objeto del Proceso de Contratación: </t>
    </r>
    <r>
      <rPr>
        <sz val="12"/>
        <color rgb="FF000000"/>
        <rFont val="Garamond"/>
        <family val="1"/>
      </rPr>
      <t>Las actividades se realizaraán en la localidad de RUU</t>
    </r>
  </si>
  <si>
    <t>Vinculación extemporánea de los profesionales por causas externas al conveniante.</t>
  </si>
  <si>
    <t>Baja participación de los beneficiarios a los talleres de sensibilización</t>
  </si>
  <si>
    <t>Contigencias por el contratista en la entrega de las áeas mantenidas en campo</t>
  </si>
  <si>
    <t>PROFESIONALES DEL ÁREA DE GESTIÓN DEL DESARROLLO LOCAL DE RAFAEL URIBE URIBE (PLANEACIÓN)</t>
  </si>
  <si>
    <t>COMITÉ EVALUADOR DEL FONDO DE DESARROLLO LOCAL DE RAFAEL URIBE URIBE</t>
  </si>
  <si>
    <t>AREA JURIDICA FONDO DE DESARROLLO LOCAL DE RAFAEL URIBE URIBE</t>
  </si>
  <si>
    <t>AREA DE JURICICA- CONTRATACIÓN  DEL FONDO DE DESARROLLO LOCAL DE RAFAEL URIBE URIBE</t>
  </si>
  <si>
    <t>SUPERVISIÓN, APOYO A LA SUPERVISIÓN Y CONTRATISTA</t>
  </si>
  <si>
    <t>PROFESIONALES DEL ÁREA DE GESTIÓN DEL DESARROLLO LOCAL DE RAFAEL URIBE URIBE (CONTRATACIÓN)</t>
  </si>
  <si>
    <r>
      <rPr>
        <b/>
        <u/>
        <sz val="12"/>
        <color rgb="FF000000"/>
        <rFont val="Garamond"/>
        <family val="1"/>
      </rPr>
      <t>Partícipes del Proceso de Contratación:</t>
    </r>
    <r>
      <rPr>
        <b/>
        <sz val="12"/>
        <color rgb="FF000000"/>
        <rFont val="Garamond"/>
        <family val="1"/>
      </rPr>
      <t xml:space="preserve">  </t>
    </r>
    <r>
      <rPr>
        <sz val="12"/>
        <color rgb="FF000000"/>
        <rFont val="Garamond"/>
        <family val="1"/>
      </rPr>
      <t>Oficina de funcionamiento local veedurías ciudadanas, Fondo Local de Desarrollo de Rafael Uribe Uribe</t>
    </r>
  </si>
  <si>
    <r>
      <t>Ciudadanía que se beneficia del Proceso de Contratación:</t>
    </r>
    <r>
      <rPr>
        <sz val="12"/>
        <color rgb="FF000000"/>
        <rFont val="Garamond"/>
        <family val="1"/>
      </rPr>
      <t xml:space="preserve"> En las diferentes instalaciones perteneciente a la localidad de Rafael Uribe Uribe</t>
    </r>
  </si>
  <si>
    <r>
      <t xml:space="preserve">Sector del objeto del Proceso de Contratación y su mercado: </t>
    </r>
    <r>
      <rPr>
        <sz val="12"/>
        <color rgb="FF000000"/>
        <rFont val="Garamond"/>
        <family val="1"/>
      </rPr>
      <t>Todos los clientes (entidades privadas, Estatales y Gubernamentales), alrededor en todo el Territorio Nacional Colombiano y el exterior, quienes prestan servicios en procesos medio ambientales y manejo de residuos para los elementos técnologicos y el uso final que  estos tendran.</t>
    </r>
  </si>
  <si>
    <t>Normatividad emitida por el Ministerio de Ambiente y Desarrollo Sostenible
- Fecha de contratacion sostenible</t>
  </si>
  <si>
    <r>
      <t xml:space="preserve">Experiencia propia y de otras Entidades Estatales en Procesos de Contratación del mismo tipo: </t>
    </r>
    <r>
      <rPr>
        <sz val="12"/>
        <rFont val="Garamond"/>
        <family val="1"/>
      </rPr>
      <t xml:space="preserve">En el marco del Plan de Desarrollo Local por el cual se adopta el Plan de Desarrollo Económico, Social, Ambiental y de obras públicas para la Localidad de Rafael Uribe Uribe 2025-2028 “Rafael Uribe Uribe camina Segura”el cual constituye el referente de las acciones y politicas de la adminitracion local.
 </t>
    </r>
  </si>
  <si>
    <t>FUNCIONAMIENTO</t>
  </si>
  <si>
    <t xml:space="preserve">Revisó: </t>
  </si>
  <si>
    <t>Deficiente ejecución del contrato  por incumplimiento de los tiempos de respuesta  por causa de daños de los equipos técnologicos que se tomaran en arrendamiento</t>
  </si>
  <si>
    <t>Afectación del flujo de caja del contratista por no radicación de factura según programación del plan anual mensualizado de caja (PAC)</t>
  </si>
  <si>
    <r>
      <rPr>
        <b/>
        <u/>
        <sz val="12"/>
        <color rgb="FF000000"/>
        <rFont val="Garamond"/>
        <family val="1"/>
      </rPr>
      <t>Objeto del Proceso de Contratación:</t>
    </r>
    <r>
      <rPr>
        <b/>
        <sz val="12"/>
        <color rgb="FF000000"/>
        <rFont val="Garamond"/>
        <family val="1"/>
      </rPr>
      <t xml:space="preserve"> </t>
    </r>
    <r>
      <rPr>
        <sz val="12"/>
        <color rgb="FF000000"/>
        <rFont val="Garamond"/>
        <family val="1"/>
      </rPr>
      <t>El contrato que se pretende celebrar tendrá por objeto “PRESTAR EL SERVICIO DE ALQUILER DE COMPUTADORES, IMPRESORAS MULTIFUNCIONALES Y MONOFUNCIONALES, IMPRESORA PORTÁTIL Y ESCÁNER EMPRESARIAL, CON SUMINISTRO DE CONSUMIBLES, SOPORTE TÉCNICO Y MANTENIMIENTO PREVENTIVO Y CORRECTIVO”.</t>
    </r>
  </si>
  <si>
    <t>Objeto Contractual: “PRESTAR EL SERVICIO DE ALQUILER DE COMPUTADORES, IMPRESORAS MULTIFUNCIONALES Y MONOFUNCIONALES, IMPRESORA PORTÁTIL Y ESCÁNER EMPRESARIAL, CON SUMINISTRO DE CONSUMIBLES, SOPORTE TÉCNICO Y MANTENIMIENTO PREVENTIVO Y CORRECTIVO”.</t>
  </si>
  <si>
    <t>OBJETO:“PRESTAR EL SERVICIO DE ALQUILER DE COMPUTADORES, IMPRESORAS MULTIFUNCIONALES Y MONOFUNCIONALES, IMPRESORA PORTÁTIL Y ESCÁNER EMPRESARIAL, CON SUMINISTRO DE CONSUMIBLES, SOPORTE TÉCNICO Y MANTENIMIENTO PREVENTIVO Y CORRECTIVO”.</t>
  </si>
  <si>
    <t>Proyectó: Gabriel Giovanny Gonzalez Molano- Contratista- Profesional Funcionamiento FDLRUU</t>
  </si>
  <si>
    <t>Proyectó:Gabriel Giovanny Gonnzalez Molano- Contratista- Profesiona Planeación FDLRUU</t>
  </si>
  <si>
    <r>
      <t>Entorno socio ambiental:</t>
    </r>
    <r>
      <rPr>
        <sz val="12"/>
        <color rgb="FF000000"/>
        <rFont val="Garamond"/>
        <family val="1"/>
      </rPr>
      <t xml:space="preserve"> </t>
    </r>
    <r>
      <rPr>
        <sz val="12"/>
        <rFont val="Garamond"/>
        <family val="1"/>
      </rPr>
      <t xml:space="preserve"> La Alcaldia local  La ejecución del contrato de alquiler de computadores e impresoras genera un impacto socioambiental favorable, al promover el uso eficiente de equipos tecnológicos mediante su mantenimiento, actualización y reutilización, contribuyendo a la reducción de residuos electrónicos. Así mismo, el contratista deberá garantizar el manejo adecuado de tóners usados, la disposición final de residuos conforme a la normatividad vigente y el uso eficiente de energía.
En el componente social, este servicio fortalece la gestión institucional, mejora las condiciones operativas de los funcionarios y contribuye a una atención más eficiente a la ciudadanía.</t>
    </r>
    <r>
      <rPr>
        <sz val="12"/>
        <color rgb="FF000000"/>
        <rFont val="Garamond"/>
        <family val="1"/>
      </rPr>
      <t xml:space="preserve">
</t>
    </r>
  </si>
  <si>
    <r>
      <t>Suficiencia del presupuesto oficial del Proceso de Contratación:</t>
    </r>
    <r>
      <rPr>
        <sz val="12"/>
        <color rgb="FF000000"/>
        <rFont val="Garamond"/>
        <family val="1"/>
      </rPr>
      <t xml:space="preserve"> De acuerdo al Plan de contratación para la vigencia 2026, se estimaron los recursos necesarios para el desarrollo del proceso de la contratación, el cual tendrá el soporte presupuestal suficiente para su desarrollo.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</si>
</sst>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0"/>
      <name val="Arial"/>
    </font>
    <font>
      <sz val="8"/>
      <name val="Arial"/>
      <family val="2"/>
    </font>
    <font>
      <b/>
      <sz val="10"/>
      <name val="Arial"/>
      <family val="2"/>
    </font>
    <font>
      <sz val="10"/>
      <name val="Arial"/>
      <family val="2"/>
    </font>
    <font>
      <b/>
      <sz val="14"/>
      <name val="Arial"/>
      <family val="2"/>
    </font>
    <font>
      <sz val="12"/>
      <name val="Arial"/>
      <family val="2"/>
    </font>
    <font>
      <b/>
      <sz val="12"/>
      <name val="Arial"/>
      <family val="2"/>
    </font>
    <font>
      <sz val="11"/>
      <name val="Arial"/>
      <family val="2"/>
    </font>
    <font>
      <sz val="11"/>
      <name val="Arial Narrow"/>
      <family val="2"/>
    </font>
    <font>
      <sz val="10"/>
      <name val="Arial Narrow"/>
      <family val="2"/>
    </font>
    <font>
      <b/>
      <sz val="11"/>
      <name val="Arial"/>
      <family val="2"/>
    </font>
    <font>
      <b/>
      <sz val="11"/>
      <name val="Garamond"/>
      <family val="1"/>
    </font>
    <font>
      <sz val="11"/>
      <name val="Garamond"/>
      <family val="1"/>
    </font>
    <font>
      <b/>
      <sz val="12"/>
      <name val="Garamond"/>
      <family val="1"/>
    </font>
    <font>
      <b/>
      <sz val="10"/>
      <name val="Garamond"/>
      <family val="1"/>
    </font>
    <font>
      <sz val="10"/>
      <name val="Garamond"/>
      <family val="1"/>
    </font>
    <font>
      <b/>
      <sz val="12"/>
      <color indexed="9"/>
      <name val="Garamond"/>
      <family val="1"/>
    </font>
    <font>
      <b/>
      <sz val="10"/>
      <color indexed="9"/>
      <name val="Garamond"/>
      <family val="1"/>
    </font>
    <font>
      <sz val="12"/>
      <name val="Garamond"/>
      <family val="1"/>
    </font>
    <font>
      <sz val="9"/>
      <name val="Garamond"/>
      <family val="1"/>
    </font>
    <font>
      <b/>
      <sz val="11"/>
      <color indexed="9"/>
      <name val="Garamond"/>
      <family val="1"/>
    </font>
    <font>
      <b/>
      <sz val="20"/>
      <name val="Garamond"/>
      <family val="1"/>
    </font>
    <font>
      <b/>
      <u/>
      <sz val="12"/>
      <color rgb="FF000000"/>
      <name val="Garamond"/>
      <family val="1"/>
    </font>
    <font>
      <b/>
      <sz val="12"/>
      <color rgb="FF000000"/>
      <name val="Garamond"/>
      <family val="1"/>
    </font>
    <font>
      <sz val="12"/>
      <color rgb="FF000000"/>
      <name val="Garamond"/>
      <family val="1"/>
    </font>
    <font>
      <sz val="11"/>
      <color theme="1"/>
      <name val="Garamond"/>
      <family val="1"/>
    </font>
    <font>
      <b/>
      <sz val="11"/>
      <color theme="1"/>
      <name val="Garamond"/>
      <family val="1"/>
    </font>
  </fonts>
  <fills count="11">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16"/>
        <bgColor indexed="64"/>
      </patternFill>
    </fill>
    <fill>
      <patternFill patternType="solid">
        <fgColor theme="0"/>
        <bgColor indexed="64"/>
      </patternFill>
    </fill>
    <fill>
      <patternFill patternType="solid">
        <fgColor theme="0" tint="-0.14999847407452621"/>
        <bgColor indexed="64"/>
      </patternFill>
    </fill>
    <fill>
      <patternFill patternType="solid">
        <fgColor rgb="FF92D050"/>
        <bgColor indexed="64"/>
      </patternFill>
    </fill>
    <fill>
      <patternFill patternType="solid">
        <fgColor rgb="FFFFFF00"/>
        <bgColor indexed="64"/>
      </patternFill>
    </fill>
    <fill>
      <patternFill patternType="solid">
        <fgColor rgb="FFFFC000"/>
        <bgColor indexed="64"/>
      </patternFill>
    </fill>
    <fill>
      <patternFill patternType="solid">
        <fgColor rgb="FFFF0000"/>
        <bgColor indexed="64"/>
      </patternFill>
    </fill>
  </fills>
  <borders count="67">
    <border>
      <left/>
      <right/>
      <top/>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style="medium">
        <color indexed="64"/>
      </left>
      <right/>
      <top/>
      <bottom style="medium">
        <color indexed="64"/>
      </bottom>
      <diagonal/>
    </border>
    <border>
      <left style="thin">
        <color indexed="64"/>
      </left>
      <right style="thin">
        <color indexed="64"/>
      </right>
      <top style="thin">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hair">
        <color indexed="64"/>
      </bottom>
      <diagonal/>
    </border>
    <border>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hair">
        <color indexed="64"/>
      </top>
      <bottom style="thin">
        <color indexed="64"/>
      </bottom>
      <diagonal/>
    </border>
    <border>
      <left/>
      <right style="medium">
        <color indexed="64"/>
      </right>
      <top style="hair">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hair">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medium">
        <color indexed="64"/>
      </right>
      <top style="thin">
        <color indexed="64"/>
      </top>
      <bottom/>
      <diagonal/>
    </border>
    <border>
      <left/>
      <right/>
      <top style="thin">
        <color indexed="64"/>
      </top>
      <bottom style="medium">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style="medium">
        <color indexed="64"/>
      </left>
      <right style="thin">
        <color indexed="64"/>
      </right>
      <top/>
      <bottom/>
      <diagonal/>
    </border>
    <border>
      <left style="thin">
        <color indexed="64"/>
      </left>
      <right/>
      <top style="medium">
        <color indexed="64"/>
      </top>
      <bottom/>
      <diagonal/>
    </border>
    <border>
      <left/>
      <right style="thin">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style="hair">
        <color indexed="64"/>
      </top>
      <bottom style="medium">
        <color indexed="64"/>
      </bottom>
      <diagonal/>
    </border>
  </borders>
  <cellStyleXfs count="1">
    <xf numFmtId="0" fontId="0" fillId="0" borderId="0"/>
  </cellStyleXfs>
  <cellXfs count="318">
    <xf numFmtId="0" fontId="0" fillId="0" borderId="0" xfId="0"/>
    <xf numFmtId="0" fontId="2" fillId="2" borderId="0" xfId="0" applyFont="1" applyFill="1" applyAlignment="1">
      <alignment vertical="top" wrapText="1" readingOrder="1"/>
    </xf>
    <xf numFmtId="0" fontId="0" fillId="0" borderId="0" xfId="0" applyAlignment="1">
      <alignment horizontal="center"/>
    </xf>
    <xf numFmtId="0" fontId="0" fillId="5" borderId="0" xfId="0" applyFill="1"/>
    <xf numFmtId="0" fontId="3" fillId="0" borderId="0" xfId="0" applyFont="1" applyAlignment="1">
      <alignment wrapText="1"/>
    </xf>
    <xf numFmtId="0" fontId="3" fillId="0" borderId="0" xfId="0" applyFont="1"/>
    <xf numFmtId="0" fontId="9" fillId="0" borderId="0" xfId="0" applyFont="1"/>
    <xf numFmtId="0" fontId="5" fillId="0" borderId="0" xfId="0" applyFont="1"/>
    <xf numFmtId="0" fontId="6" fillId="0" borderId="0" xfId="0" applyFont="1" applyAlignment="1">
      <alignment horizontal="center" vertical="center"/>
    </xf>
    <xf numFmtId="0" fontId="7" fillId="0" borderId="0" xfId="0" applyFont="1"/>
    <xf numFmtId="0" fontId="7" fillId="0" borderId="0" xfId="0" applyFont="1" applyAlignment="1">
      <alignment horizontal="center"/>
    </xf>
    <xf numFmtId="0" fontId="7" fillId="0" borderId="0" xfId="0" applyFont="1" applyAlignment="1">
      <alignment horizontal="center" vertical="center" wrapText="1"/>
    </xf>
    <xf numFmtId="0" fontId="10" fillId="0" borderId="0" xfId="0" applyFont="1"/>
    <xf numFmtId="0" fontId="0" fillId="0" borderId="0" xfId="0" applyAlignment="1">
      <alignment wrapText="1"/>
    </xf>
    <xf numFmtId="0" fontId="12" fillId="0" borderId="3" xfId="0" applyFont="1" applyBorder="1" applyAlignment="1">
      <alignment horizontal="center" vertical="center" wrapText="1"/>
    </xf>
    <xf numFmtId="0" fontId="4" fillId="0" borderId="0" xfId="0" applyFont="1" applyAlignment="1">
      <alignment vertical="center"/>
    </xf>
    <xf numFmtId="0" fontId="2" fillId="2" borderId="0" xfId="0" applyFont="1" applyFill="1" applyAlignment="1">
      <alignment horizontal="center" vertical="top" wrapText="1" readingOrder="1"/>
    </xf>
    <xf numFmtId="0" fontId="15" fillId="0" borderId="1" xfId="0" applyFont="1" applyBorder="1"/>
    <xf numFmtId="0" fontId="14" fillId="0" borderId="0" xfId="0" applyFont="1" applyAlignment="1">
      <alignment horizontal="center" vertical="center"/>
    </xf>
    <xf numFmtId="0" fontId="14" fillId="0" borderId="2" xfId="0" applyFont="1" applyBorder="1" applyAlignment="1">
      <alignment horizontal="center" vertical="center"/>
    </xf>
    <xf numFmtId="0" fontId="15" fillId="0" borderId="0" xfId="0" applyFont="1"/>
    <xf numFmtId="0" fontId="15" fillId="0" borderId="0" xfId="0" applyFont="1" applyAlignment="1">
      <alignment horizontal="left"/>
    </xf>
    <xf numFmtId="0" fontId="15" fillId="0" borderId="2" xfId="0" applyFont="1" applyBorder="1" applyAlignment="1">
      <alignment horizontal="center"/>
    </xf>
    <xf numFmtId="0" fontId="16" fillId="4" borderId="27" xfId="0" applyFont="1" applyFill="1" applyBorder="1" applyAlignment="1">
      <alignment horizontal="center" vertical="center" wrapText="1"/>
    </xf>
    <xf numFmtId="0" fontId="17" fillId="4" borderId="28" xfId="0" applyFont="1" applyFill="1" applyBorder="1" applyAlignment="1">
      <alignment horizontal="center" vertical="center" wrapText="1"/>
    </xf>
    <xf numFmtId="0" fontId="17" fillId="4" borderId="29" xfId="0" applyFont="1" applyFill="1" applyBorder="1" applyAlignment="1">
      <alignment horizontal="center" vertical="center" wrapText="1"/>
    </xf>
    <xf numFmtId="0" fontId="18" fillId="0" borderId="3" xfId="0" applyFont="1" applyBorder="1" applyAlignment="1">
      <alignment horizontal="center" vertical="center" wrapText="1"/>
    </xf>
    <xf numFmtId="0" fontId="18" fillId="0" borderId="3" xfId="0" applyFont="1" applyBorder="1" applyAlignment="1">
      <alignment horizontal="center" vertical="center"/>
    </xf>
    <xf numFmtId="0" fontId="18" fillId="0" borderId="18" xfId="0" applyFont="1" applyBorder="1" applyAlignment="1">
      <alignment horizontal="center" vertical="center" wrapText="1"/>
    </xf>
    <xf numFmtId="0" fontId="14" fillId="3" borderId="3" xfId="0" applyFont="1" applyFill="1" applyBorder="1" applyAlignment="1">
      <alignment horizontal="center" vertical="center" wrapText="1"/>
    </xf>
    <xf numFmtId="0" fontId="14" fillId="6" borderId="3" xfId="0" applyFont="1" applyFill="1" applyBorder="1" applyAlignment="1">
      <alignment horizontal="center" vertical="center" wrapText="1"/>
    </xf>
    <xf numFmtId="0" fontId="15" fillId="0" borderId="3" xfId="0" applyFont="1" applyBorder="1" applyAlignment="1">
      <alignment horizontal="center" vertical="center" wrapText="1"/>
    </xf>
    <xf numFmtId="0" fontId="15" fillId="0" borderId="3" xfId="0" applyFont="1" applyBorder="1" applyAlignment="1">
      <alignment horizontal="center"/>
    </xf>
    <xf numFmtId="0" fontId="13" fillId="0" borderId="1" xfId="0" applyFont="1" applyBorder="1" applyAlignment="1">
      <alignment horizontal="right" vertical="center" textRotation="90"/>
    </xf>
    <xf numFmtId="0" fontId="15" fillId="0" borderId="0" xfId="0" applyFont="1" applyAlignment="1">
      <alignment horizontal="center" vertical="center" wrapText="1"/>
    </xf>
    <xf numFmtId="0" fontId="14" fillId="6" borderId="26" xfId="0" applyFont="1" applyFill="1" applyBorder="1" applyAlignment="1">
      <alignment horizontal="center" vertical="center"/>
    </xf>
    <xf numFmtId="0" fontId="14" fillId="6" borderId="3" xfId="0" applyFont="1" applyFill="1" applyBorder="1" applyAlignment="1">
      <alignment horizontal="center" vertical="center"/>
    </xf>
    <xf numFmtId="0" fontId="15" fillId="6" borderId="3" xfId="0" applyFont="1" applyFill="1" applyBorder="1" applyAlignment="1">
      <alignment horizontal="center"/>
    </xf>
    <xf numFmtId="0" fontId="15" fillId="0" borderId="4" xfId="0" applyFont="1" applyBorder="1" applyAlignment="1">
      <alignment horizontal="center" vertical="center" wrapText="1"/>
    </xf>
    <xf numFmtId="0" fontId="15" fillId="7" borderId="3" xfId="0" applyFont="1" applyFill="1" applyBorder="1" applyAlignment="1">
      <alignment horizontal="center" vertical="center"/>
    </xf>
    <xf numFmtId="0" fontId="15" fillId="8" borderId="3" xfId="0" applyFont="1" applyFill="1" applyBorder="1" applyAlignment="1">
      <alignment horizontal="center" vertical="center"/>
    </xf>
    <xf numFmtId="0" fontId="15" fillId="9" borderId="3" xfId="0" applyFont="1" applyFill="1" applyBorder="1" applyAlignment="1">
      <alignment horizontal="center" vertical="center"/>
    </xf>
    <xf numFmtId="0" fontId="15" fillId="10" borderId="3" xfId="0" applyFont="1" applyFill="1" applyBorder="1" applyAlignment="1">
      <alignment horizontal="center" vertical="center"/>
    </xf>
    <xf numFmtId="0" fontId="15" fillId="0" borderId="0" xfId="0" applyFont="1" applyAlignment="1">
      <alignment horizontal="center"/>
    </xf>
    <xf numFmtId="0" fontId="15" fillId="0" borderId="0" xfId="0" applyFont="1" applyAlignment="1">
      <alignment horizontal="left" vertical="center" wrapText="1"/>
    </xf>
    <xf numFmtId="0" fontId="17" fillId="4" borderId="27" xfId="0" applyFont="1" applyFill="1" applyBorder="1" applyAlignment="1">
      <alignment horizontal="center" vertical="center" wrapText="1"/>
    </xf>
    <xf numFmtId="0" fontId="18" fillId="0" borderId="31" xfId="0" applyFont="1" applyBorder="1" applyAlignment="1">
      <alignment horizontal="center" vertical="center" wrapText="1"/>
    </xf>
    <xf numFmtId="0" fontId="19" fillId="0" borderId="3" xfId="0" applyFont="1" applyBorder="1" applyAlignment="1">
      <alignment horizontal="center" vertical="center" wrapText="1"/>
    </xf>
    <xf numFmtId="0" fontId="19" fillId="0" borderId="18" xfId="0" applyFont="1" applyBorder="1" applyAlignment="1">
      <alignment horizontal="center" vertical="center" wrapText="1"/>
    </xf>
    <xf numFmtId="0" fontId="14" fillId="0" borderId="0" xfId="0" applyFont="1" applyAlignment="1">
      <alignment horizontal="center"/>
    </xf>
    <xf numFmtId="0" fontId="14" fillId="6" borderId="3" xfId="0" applyFont="1" applyFill="1" applyBorder="1" applyAlignment="1">
      <alignment vertical="center"/>
    </xf>
    <xf numFmtId="0" fontId="15" fillId="0" borderId="3" xfId="0" applyFont="1" applyBorder="1" applyAlignment="1">
      <alignment vertical="center"/>
    </xf>
    <xf numFmtId="0" fontId="15" fillId="0" borderId="8" xfId="0" applyFont="1" applyBorder="1" applyAlignment="1">
      <alignment vertical="center"/>
    </xf>
    <xf numFmtId="0" fontId="15" fillId="0" borderId="7" xfId="0" applyFont="1" applyBorder="1"/>
    <xf numFmtId="0" fontId="15" fillId="0" borderId="9" xfId="0" applyFont="1" applyBorder="1"/>
    <xf numFmtId="0" fontId="15" fillId="0" borderId="10" xfId="0" applyFont="1" applyBorder="1" applyAlignment="1">
      <alignment horizontal="center"/>
    </xf>
    <xf numFmtId="0" fontId="12" fillId="0" borderId="38" xfId="0" applyFont="1" applyBorder="1"/>
    <xf numFmtId="0" fontId="12" fillId="0" borderId="38" xfId="0" applyFont="1" applyBorder="1" applyAlignment="1">
      <alignment horizontal="center"/>
    </xf>
    <xf numFmtId="0" fontId="12" fillId="0" borderId="0" xfId="0" applyFont="1" applyAlignment="1">
      <alignment horizontal="center" vertical="center" wrapText="1"/>
    </xf>
    <xf numFmtId="0" fontId="12" fillId="0" borderId="2" xfId="0" applyFont="1" applyBorder="1" applyAlignment="1">
      <alignment horizontal="center" vertical="center" wrapText="1"/>
    </xf>
    <xf numFmtId="0" fontId="20" fillId="4" borderId="27" xfId="0" applyFont="1" applyFill="1" applyBorder="1" applyAlignment="1">
      <alignment horizontal="center" vertical="center" wrapText="1"/>
    </xf>
    <xf numFmtId="0" fontId="20" fillId="4" borderId="28" xfId="0" applyFont="1" applyFill="1" applyBorder="1" applyAlignment="1">
      <alignment horizontal="center" vertical="center" wrapText="1"/>
    </xf>
    <xf numFmtId="0" fontId="20" fillId="4" borderId="28" xfId="0" applyFont="1" applyFill="1" applyBorder="1" applyAlignment="1">
      <alignment horizontal="center" vertical="center" textRotation="90" wrapText="1"/>
    </xf>
    <xf numFmtId="0" fontId="20" fillId="4" borderId="29" xfId="0" applyFont="1" applyFill="1" applyBorder="1" applyAlignment="1">
      <alignment horizontal="center" vertical="center" wrapText="1"/>
    </xf>
    <xf numFmtId="0" fontId="12" fillId="0" borderId="31" xfId="0" applyFont="1" applyBorder="1" applyAlignment="1">
      <alignment horizontal="center" vertical="center" wrapText="1"/>
    </xf>
    <xf numFmtId="0" fontId="12" fillId="0" borderId="3" xfId="0" applyFont="1" applyBorder="1" applyAlignment="1">
      <alignment horizontal="center" vertical="center" textRotation="90" wrapText="1"/>
    </xf>
    <xf numFmtId="0" fontId="12" fillId="0" borderId="18"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0" xfId="0" applyFont="1"/>
    <xf numFmtId="0" fontId="11" fillId="6" borderId="3" xfId="0" applyFont="1" applyFill="1" applyBorder="1" applyAlignment="1">
      <alignment horizontal="center" vertical="center" wrapText="1"/>
    </xf>
    <xf numFmtId="0" fontId="11" fillId="6" borderId="3" xfId="0" applyFont="1" applyFill="1" applyBorder="1" applyAlignment="1">
      <alignment horizontal="center" vertical="center"/>
    </xf>
    <xf numFmtId="0" fontId="12" fillId="6" borderId="3" xfId="0" applyFont="1" applyFill="1" applyBorder="1" applyAlignment="1">
      <alignment horizontal="center"/>
    </xf>
    <xf numFmtId="0" fontId="12" fillId="0" borderId="4" xfId="0" applyFont="1" applyBorder="1" applyAlignment="1">
      <alignment horizontal="center" vertical="center" wrapText="1"/>
    </xf>
    <xf numFmtId="0" fontId="12" fillId="7" borderId="3" xfId="0" applyFont="1" applyFill="1" applyBorder="1" applyAlignment="1">
      <alignment horizontal="center" vertical="center"/>
    </xf>
    <xf numFmtId="0" fontId="12" fillId="9" borderId="3" xfId="0" applyFont="1" applyFill="1" applyBorder="1" applyAlignment="1">
      <alignment horizontal="center" vertical="center"/>
    </xf>
    <xf numFmtId="0" fontId="12" fillId="10" borderId="3" xfId="0" applyFont="1" applyFill="1" applyBorder="1" applyAlignment="1">
      <alignment horizontal="center" vertical="center"/>
    </xf>
    <xf numFmtId="0" fontId="12" fillId="8" borderId="3" xfId="0" applyFont="1" applyFill="1" applyBorder="1" applyAlignment="1">
      <alignment horizontal="center" vertical="center"/>
    </xf>
    <xf numFmtId="0" fontId="12" fillId="0" borderId="7" xfId="0" applyFont="1" applyBorder="1" applyAlignment="1">
      <alignment horizontal="center" vertical="center" wrapText="1"/>
    </xf>
    <xf numFmtId="0" fontId="12" fillId="0" borderId="9" xfId="0" applyFont="1" applyBorder="1" applyAlignment="1">
      <alignment horizontal="center" vertical="center" wrapText="1"/>
    </xf>
    <xf numFmtId="0" fontId="12" fillId="0" borderId="9" xfId="0" applyFont="1" applyBorder="1"/>
    <xf numFmtId="0" fontId="12" fillId="0" borderId="10" xfId="0" applyFont="1" applyBorder="1" applyAlignment="1">
      <alignment horizontal="center" vertical="center" wrapText="1"/>
    </xf>
    <xf numFmtId="0" fontId="18" fillId="0" borderId="0" xfId="0" applyFont="1"/>
    <xf numFmtId="0" fontId="13" fillId="0" borderId="0" xfId="0" applyFont="1" applyAlignment="1">
      <alignment horizontal="center" vertical="center"/>
    </xf>
    <xf numFmtId="0" fontId="13" fillId="2" borderId="30" xfId="0" applyFont="1" applyFill="1" applyBorder="1" applyAlignment="1">
      <alignment vertical="center" wrapText="1"/>
    </xf>
    <xf numFmtId="0" fontId="13" fillId="2" borderId="25" xfId="0" applyFont="1" applyFill="1" applyBorder="1" applyAlignment="1">
      <alignment horizontal="center" vertical="center" wrapText="1"/>
    </xf>
    <xf numFmtId="0" fontId="12" fillId="0" borderId="11" xfId="0" applyFont="1" applyBorder="1" applyAlignment="1">
      <alignment vertical="center"/>
    </xf>
    <xf numFmtId="0" fontId="12" fillId="0" borderId="5" xfId="0" applyFont="1" applyBorder="1" applyAlignment="1">
      <alignment vertical="center"/>
    </xf>
    <xf numFmtId="0" fontId="15" fillId="2" borderId="21" xfId="0" applyFont="1" applyFill="1" applyBorder="1" applyAlignment="1">
      <alignment vertical="center" wrapText="1"/>
    </xf>
    <xf numFmtId="0" fontId="15" fillId="0" borderId="21" xfId="0" applyFont="1" applyBorder="1"/>
    <xf numFmtId="0" fontId="18" fillId="2" borderId="12" xfId="0" applyFont="1" applyFill="1" applyBorder="1" applyAlignment="1">
      <alignment vertical="center" wrapText="1"/>
    </xf>
    <xf numFmtId="0" fontId="15" fillId="2" borderId="22" xfId="0" applyFont="1" applyFill="1" applyBorder="1" applyAlignment="1">
      <alignment vertical="center" wrapText="1"/>
    </xf>
    <xf numFmtId="0" fontId="15" fillId="0" borderId="22" xfId="0" applyFont="1" applyBorder="1"/>
    <xf numFmtId="0" fontId="18" fillId="2" borderId="14" xfId="0" applyFont="1" applyFill="1" applyBorder="1" applyAlignment="1">
      <alignment vertical="center" wrapText="1"/>
    </xf>
    <xf numFmtId="0" fontId="18" fillId="2" borderId="15" xfId="0" applyFont="1" applyFill="1" applyBorder="1" applyAlignment="1">
      <alignment vertical="center" wrapText="1"/>
    </xf>
    <xf numFmtId="0" fontId="15" fillId="0" borderId="23" xfId="0" applyFont="1" applyBorder="1"/>
    <xf numFmtId="0" fontId="18" fillId="2" borderId="17" xfId="0" applyFont="1" applyFill="1" applyBorder="1" applyAlignment="1">
      <alignment vertical="center" wrapText="1"/>
    </xf>
    <xf numFmtId="0" fontId="15" fillId="2" borderId="3" xfId="0" applyFont="1" applyFill="1" applyBorder="1" applyAlignment="1">
      <alignment vertical="center" wrapText="1"/>
    </xf>
    <xf numFmtId="0" fontId="18" fillId="2" borderId="18" xfId="0" applyFont="1" applyFill="1" applyBorder="1" applyAlignment="1">
      <alignment vertical="center" wrapText="1"/>
    </xf>
    <xf numFmtId="0" fontId="15" fillId="2" borderId="23" xfId="0" applyFont="1" applyFill="1" applyBorder="1" applyAlignment="1">
      <alignment vertical="center" wrapText="1"/>
    </xf>
    <xf numFmtId="0" fontId="15" fillId="2" borderId="25" xfId="0" applyFont="1" applyFill="1" applyBorder="1" applyAlignment="1">
      <alignment vertical="center" wrapText="1"/>
    </xf>
    <xf numFmtId="0" fontId="18" fillId="2" borderId="19" xfId="0" applyFont="1" applyFill="1" applyBorder="1" applyAlignment="1">
      <alignment vertical="center" wrapText="1"/>
    </xf>
    <xf numFmtId="0" fontId="15" fillId="0" borderId="25" xfId="0" applyFont="1" applyBorder="1" applyAlignment="1">
      <alignment vertical="center" wrapText="1"/>
    </xf>
    <xf numFmtId="0" fontId="18" fillId="0" borderId="19" xfId="0" applyFont="1" applyBorder="1" applyAlignment="1">
      <alignment vertical="center" wrapText="1"/>
    </xf>
    <xf numFmtId="0" fontId="18" fillId="0" borderId="12" xfId="0" applyFont="1" applyBorder="1" applyAlignment="1">
      <alignment vertical="center" wrapText="1"/>
    </xf>
    <xf numFmtId="0" fontId="18" fillId="0" borderId="14" xfId="0" applyFont="1" applyBorder="1" applyAlignment="1">
      <alignment vertical="center" wrapText="1"/>
    </xf>
    <xf numFmtId="0" fontId="15" fillId="2" borderId="24" xfId="0" applyFont="1" applyFill="1" applyBorder="1" applyAlignment="1">
      <alignment vertical="center" wrapText="1"/>
    </xf>
    <xf numFmtId="0" fontId="15" fillId="0" borderId="24" xfId="0" applyFont="1" applyBorder="1"/>
    <xf numFmtId="0" fontId="18" fillId="0" borderId="20" xfId="0" applyFont="1" applyBorder="1" applyAlignment="1">
      <alignment vertical="center" wrapText="1"/>
    </xf>
    <xf numFmtId="0" fontId="18" fillId="0" borderId="30" xfId="0" applyFont="1" applyBorder="1" applyAlignment="1">
      <alignment horizontal="left" vertical="center" wrapText="1"/>
    </xf>
    <xf numFmtId="0" fontId="15" fillId="0" borderId="54" xfId="0" applyFont="1" applyBorder="1" applyAlignment="1">
      <alignment wrapText="1"/>
    </xf>
    <xf numFmtId="0" fontId="12" fillId="0" borderId="13" xfId="0" applyFont="1" applyBorder="1" applyAlignment="1">
      <alignment vertical="center"/>
    </xf>
    <xf numFmtId="0" fontId="12" fillId="0" borderId="6" xfId="0" applyFont="1" applyBorder="1" applyAlignment="1">
      <alignment vertical="center"/>
    </xf>
    <xf numFmtId="0" fontId="12" fillId="0" borderId="16" xfId="0" applyFont="1" applyBorder="1" applyAlignment="1">
      <alignment vertical="center"/>
    </xf>
    <xf numFmtId="0" fontId="13" fillId="0" borderId="30" xfId="0" applyFont="1" applyBorder="1" applyAlignment="1">
      <alignment vertical="center" wrapText="1"/>
    </xf>
    <xf numFmtId="0" fontId="13" fillId="0" borderId="25" xfId="0" applyFont="1" applyBorder="1" applyAlignment="1">
      <alignment horizontal="center" vertical="center" wrapText="1"/>
    </xf>
    <xf numFmtId="0" fontId="12" fillId="0" borderId="21" xfId="0" applyFont="1" applyBorder="1" applyAlignment="1">
      <alignment vertical="center"/>
    </xf>
    <xf numFmtId="0" fontId="12" fillId="0" borderId="22" xfId="0" applyFont="1" applyBorder="1" applyAlignment="1">
      <alignment vertical="center"/>
    </xf>
    <xf numFmtId="0" fontId="12" fillId="0" borderId="23" xfId="0" applyFont="1" applyBorder="1" applyAlignment="1">
      <alignment vertical="center"/>
    </xf>
    <xf numFmtId="0" fontId="15" fillId="0" borderId="13" xfId="0" applyFont="1" applyBorder="1" applyAlignment="1">
      <alignment vertical="center"/>
    </xf>
    <xf numFmtId="0" fontId="11" fillId="6" borderId="4" xfId="0" applyFont="1" applyFill="1" applyBorder="1" applyAlignment="1">
      <alignment horizontal="center" vertical="center" wrapText="1"/>
    </xf>
    <xf numFmtId="0" fontId="25" fillId="0" borderId="3" xfId="0" applyFont="1" applyBorder="1" applyAlignment="1">
      <alignment horizontal="center" vertical="center" wrapText="1"/>
    </xf>
    <xf numFmtId="0" fontId="25" fillId="5" borderId="3" xfId="0" applyFont="1" applyFill="1" applyBorder="1" applyAlignment="1">
      <alignment horizontal="left" vertical="top"/>
    </xf>
    <xf numFmtId="0" fontId="12" fillId="0" borderId="66" xfId="0" applyFont="1" applyBorder="1" applyAlignment="1">
      <alignment vertical="center"/>
    </xf>
    <xf numFmtId="0" fontId="12" fillId="0" borderId="3" xfId="0" applyFont="1" applyBorder="1" applyAlignment="1">
      <alignment vertical="center"/>
    </xf>
    <xf numFmtId="0" fontId="15" fillId="2" borderId="58" xfId="0" applyFont="1" applyFill="1" applyBorder="1" applyAlignment="1">
      <alignment vertical="center" wrapText="1"/>
    </xf>
    <xf numFmtId="0" fontId="15" fillId="0" borderId="58" xfId="0" applyFont="1" applyBorder="1"/>
    <xf numFmtId="0" fontId="18" fillId="0" borderId="2" xfId="0" applyFont="1" applyBorder="1" applyAlignment="1">
      <alignment vertical="center" wrapText="1"/>
    </xf>
    <xf numFmtId="0" fontId="7" fillId="0" borderId="3" xfId="0" applyFont="1" applyBorder="1"/>
    <xf numFmtId="0" fontId="7" fillId="0" borderId="3" xfId="0" applyFont="1" applyBorder="1" applyAlignment="1">
      <alignment horizontal="center" vertical="center" wrapText="1"/>
    </xf>
    <xf numFmtId="0" fontId="13" fillId="8" borderId="25" xfId="0" applyFont="1" applyFill="1" applyBorder="1" applyAlignment="1">
      <alignment horizontal="center" vertical="center" wrapText="1"/>
    </xf>
    <xf numFmtId="0" fontId="19" fillId="8" borderId="3" xfId="0" applyFont="1" applyFill="1" applyBorder="1" applyAlignment="1">
      <alignment horizontal="center" vertical="center" wrapText="1"/>
    </xf>
    <xf numFmtId="0" fontId="8" fillId="0" borderId="0" xfId="0" applyFont="1" applyAlignment="1">
      <alignment horizontal="left" vertical="center" wrapText="1"/>
    </xf>
    <xf numFmtId="0" fontId="23" fillId="0" borderId="31" xfId="0" applyFont="1" applyBorder="1" applyAlignment="1">
      <alignment horizontal="left" vertical="top" wrapText="1"/>
    </xf>
    <xf numFmtId="0" fontId="13" fillId="0" borderId="3" xfId="0" applyFont="1" applyBorder="1" applyAlignment="1">
      <alignment horizontal="left" vertical="top" wrapText="1"/>
    </xf>
    <xf numFmtId="0" fontId="13" fillId="0" borderId="18" xfId="0" applyFont="1" applyBorder="1" applyAlignment="1">
      <alignment horizontal="left" vertical="top" wrapText="1"/>
    </xf>
    <xf numFmtId="0" fontId="23" fillId="0" borderId="32" xfId="0" applyFont="1" applyBorder="1" applyAlignment="1">
      <alignment horizontal="left" vertical="top" wrapText="1"/>
    </xf>
    <xf numFmtId="0" fontId="13" fillId="0" borderId="8" xfId="0" applyFont="1" applyBorder="1" applyAlignment="1">
      <alignment horizontal="left" vertical="top" wrapText="1"/>
    </xf>
    <xf numFmtId="0" fontId="13" fillId="0" borderId="33" xfId="0" applyFont="1" applyBorder="1" applyAlignment="1">
      <alignment horizontal="left" vertical="top" wrapText="1"/>
    </xf>
    <xf numFmtId="0" fontId="18" fillId="0" borderId="62" xfId="0" applyFont="1" applyBorder="1" applyAlignment="1">
      <alignment horizontal="left" vertical="top" wrapText="1"/>
    </xf>
    <xf numFmtId="0" fontId="13" fillId="0" borderId="51" xfId="0" applyFont="1" applyBorder="1" applyAlignment="1">
      <alignment horizontal="left" vertical="top" wrapText="1"/>
    </xf>
    <xf numFmtId="0" fontId="13" fillId="0" borderId="63" xfId="0" applyFont="1" applyBorder="1" applyAlignment="1">
      <alignment horizontal="left" vertical="top" wrapText="1"/>
    </xf>
    <xf numFmtId="0" fontId="13" fillId="0" borderId="64" xfId="0" applyFont="1" applyBorder="1" applyAlignment="1">
      <alignment horizontal="left" vertical="top" wrapText="1"/>
    </xf>
    <xf numFmtId="0" fontId="13" fillId="0" borderId="46" xfId="0" applyFont="1" applyBorder="1" applyAlignment="1">
      <alignment horizontal="left" vertical="top" wrapText="1"/>
    </xf>
    <xf numFmtId="0" fontId="13" fillId="0" borderId="65" xfId="0" applyFont="1" applyBorder="1" applyAlignment="1">
      <alignment horizontal="left" vertical="top" wrapText="1"/>
    </xf>
    <xf numFmtId="0" fontId="21" fillId="0" borderId="50" xfId="0" applyFont="1" applyBorder="1" applyAlignment="1">
      <alignment horizontal="center" vertical="center"/>
    </xf>
    <xf numFmtId="0" fontId="21" fillId="0" borderId="51" xfId="0" applyFont="1" applyBorder="1" applyAlignment="1">
      <alignment horizontal="center" vertical="center"/>
    </xf>
    <xf numFmtId="0" fontId="21" fillId="0" borderId="52" xfId="0" applyFont="1" applyBorder="1" applyAlignment="1">
      <alignment horizontal="center" vertical="center"/>
    </xf>
    <xf numFmtId="0" fontId="21" fillId="0" borderId="59" xfId="0" applyFont="1" applyBorder="1" applyAlignment="1">
      <alignment horizontal="center" vertical="center"/>
    </xf>
    <xf numFmtId="0" fontId="21" fillId="0" borderId="0" xfId="0" applyFont="1" applyAlignment="1">
      <alignment horizontal="center" vertical="center"/>
    </xf>
    <xf numFmtId="0" fontId="21" fillId="0" borderId="57" xfId="0" applyFont="1" applyBorder="1" applyAlignment="1">
      <alignment horizontal="center" vertical="center"/>
    </xf>
    <xf numFmtId="0" fontId="21" fillId="0" borderId="53" xfId="0" applyFont="1" applyBorder="1" applyAlignment="1">
      <alignment horizontal="center" vertical="center"/>
    </xf>
    <xf numFmtId="0" fontId="21" fillId="0" borderId="46" xfId="0" applyFont="1" applyBorder="1" applyAlignment="1">
      <alignment horizontal="center" vertical="center"/>
    </xf>
    <xf numFmtId="0" fontId="21" fillId="0" borderId="54" xfId="0" applyFont="1" applyBorder="1" applyAlignment="1">
      <alignment horizontal="center" vertical="center"/>
    </xf>
    <xf numFmtId="0" fontId="13" fillId="6" borderId="27" xfId="0" applyFont="1" applyFill="1" applyBorder="1" applyAlignment="1">
      <alignment horizontal="center"/>
    </xf>
    <xf numFmtId="0" fontId="13" fillId="6" borderId="28" xfId="0" applyFont="1" applyFill="1" applyBorder="1" applyAlignment="1">
      <alignment horizontal="center"/>
    </xf>
    <xf numFmtId="0" fontId="13" fillId="6" borderId="29" xfId="0" applyFont="1" applyFill="1" applyBorder="1" applyAlignment="1">
      <alignment horizontal="center"/>
    </xf>
    <xf numFmtId="0" fontId="24" fillId="0" borderId="3" xfId="0" applyFont="1" applyBorder="1" applyAlignment="1">
      <alignment horizontal="left" vertical="top" wrapText="1"/>
    </xf>
    <xf numFmtId="0" fontId="18" fillId="0" borderId="40" xfId="0" applyFont="1" applyBorder="1" applyAlignment="1">
      <alignment horizontal="left" vertical="center" wrapText="1"/>
    </xf>
    <xf numFmtId="0" fontId="18" fillId="0" borderId="26" xfId="0" applyFont="1" applyBorder="1" applyAlignment="1">
      <alignment horizontal="left" vertical="center" wrapText="1"/>
    </xf>
    <xf numFmtId="0" fontId="18" fillId="0" borderId="41" xfId="0" applyFont="1" applyBorder="1" applyAlignment="1">
      <alignment horizontal="left" vertical="center" wrapText="1"/>
    </xf>
    <xf numFmtId="0" fontId="13" fillId="0" borderId="31" xfId="0" applyFont="1" applyBorder="1" applyAlignment="1">
      <alignment horizontal="left" vertical="top" wrapText="1"/>
    </xf>
    <xf numFmtId="0" fontId="23" fillId="0" borderId="30" xfId="0" applyFont="1" applyBorder="1" applyAlignment="1">
      <alignment horizontal="left" vertical="top" wrapText="1"/>
    </xf>
    <xf numFmtId="0" fontId="23" fillId="0" borderId="39" xfId="0" applyFont="1" applyBorder="1" applyAlignment="1">
      <alignment horizontal="left" vertical="top" wrapText="1"/>
    </xf>
    <xf numFmtId="0" fontId="23" fillId="0" borderId="19" xfId="0" applyFont="1" applyBorder="1" applyAlignment="1">
      <alignment horizontal="left" vertical="top" wrapText="1"/>
    </xf>
    <xf numFmtId="0" fontId="18" fillId="0" borderId="42" xfId="0" applyFont="1" applyBorder="1" applyAlignment="1">
      <alignment horizontal="left" vertical="center" wrapText="1"/>
    </xf>
    <xf numFmtId="0" fontId="18" fillId="0" borderId="58" xfId="0" applyFont="1" applyBorder="1" applyAlignment="1">
      <alignment horizontal="left" vertical="center" wrapText="1"/>
    </xf>
    <xf numFmtId="0" fontId="0" fillId="0" borderId="50" xfId="0" applyBorder="1" applyAlignment="1">
      <alignment horizontal="center"/>
    </xf>
    <xf numFmtId="0" fontId="0" fillId="0" borderId="52" xfId="0" applyBorder="1" applyAlignment="1">
      <alignment horizontal="center"/>
    </xf>
    <xf numFmtId="0" fontId="0" fillId="0" borderId="59" xfId="0" applyBorder="1" applyAlignment="1">
      <alignment horizontal="center"/>
    </xf>
    <xf numFmtId="0" fontId="0" fillId="0" borderId="57" xfId="0" applyBorder="1" applyAlignment="1">
      <alignment horizontal="center"/>
    </xf>
    <xf numFmtId="0" fontId="0" fillId="0" borderId="53" xfId="0" applyBorder="1" applyAlignment="1">
      <alignment horizontal="center"/>
    </xf>
    <xf numFmtId="0" fontId="0" fillId="0" borderId="54" xfId="0" applyBorder="1" applyAlignment="1">
      <alignment horizontal="center"/>
    </xf>
    <xf numFmtId="0" fontId="19" fillId="0" borderId="3" xfId="0" applyFont="1" applyBorder="1" applyAlignment="1">
      <alignment horizontal="center" vertical="center" wrapText="1"/>
    </xf>
    <xf numFmtId="0" fontId="18" fillId="0" borderId="3" xfId="0" applyFont="1" applyBorder="1" applyAlignment="1">
      <alignment horizontal="center"/>
    </xf>
    <xf numFmtId="0" fontId="13" fillId="2" borderId="37" xfId="0" applyFont="1" applyFill="1" applyBorder="1" applyAlignment="1">
      <alignment horizontal="center" vertical="center" wrapText="1"/>
    </xf>
    <xf numFmtId="0" fontId="13" fillId="2" borderId="41" xfId="0" applyFont="1" applyFill="1" applyBorder="1" applyAlignment="1">
      <alignment horizontal="center" vertical="center" wrapText="1"/>
    </xf>
    <xf numFmtId="0" fontId="13" fillId="2" borderId="42" xfId="0" applyFont="1" applyFill="1" applyBorder="1" applyAlignment="1">
      <alignment horizontal="center" vertical="center" wrapText="1"/>
    </xf>
    <xf numFmtId="0" fontId="13" fillId="2" borderId="26" xfId="0" applyFont="1" applyFill="1" applyBorder="1" applyAlignment="1">
      <alignment horizontal="center" vertical="center" wrapText="1"/>
    </xf>
    <xf numFmtId="0" fontId="14" fillId="0" borderId="43" xfId="0" applyFont="1" applyBorder="1" applyAlignment="1">
      <alignment horizontal="center" vertical="center" wrapText="1"/>
    </xf>
    <xf numFmtId="0" fontId="14" fillId="0" borderId="44" xfId="0" applyFont="1" applyBorder="1" applyAlignment="1">
      <alignment horizontal="center" vertical="center" wrapText="1"/>
    </xf>
    <xf numFmtId="0" fontId="14" fillId="0" borderId="45" xfId="0" applyFont="1" applyBorder="1" applyAlignment="1">
      <alignment horizontal="center" vertical="center" wrapText="1"/>
    </xf>
    <xf numFmtId="0" fontId="13" fillId="0" borderId="1" xfId="0" applyFont="1" applyBorder="1" applyAlignment="1">
      <alignment horizontal="left" vertical="center" wrapText="1"/>
    </xf>
    <xf numFmtId="0" fontId="13" fillId="0" borderId="0" xfId="0" applyFont="1" applyAlignment="1">
      <alignment horizontal="left" vertical="center" wrapText="1"/>
    </xf>
    <xf numFmtId="0" fontId="13" fillId="0" borderId="2" xfId="0" applyFont="1" applyBorder="1" applyAlignment="1">
      <alignment horizontal="left" vertical="center" wrapText="1"/>
    </xf>
    <xf numFmtId="0" fontId="13" fillId="0" borderId="7" xfId="0" applyFont="1" applyBorder="1" applyAlignment="1">
      <alignment horizontal="left" vertical="center" wrapText="1"/>
    </xf>
    <xf numFmtId="0" fontId="13" fillId="0" borderId="9" xfId="0" applyFont="1" applyBorder="1" applyAlignment="1">
      <alignment horizontal="left" vertical="center" wrapText="1"/>
    </xf>
    <xf numFmtId="0" fontId="13" fillId="0" borderId="10" xfId="0" applyFont="1" applyBorder="1" applyAlignment="1">
      <alignment horizontal="left" vertical="center" wrapText="1"/>
    </xf>
    <xf numFmtId="0" fontId="12" fillId="0" borderId="1" xfId="0" applyFont="1" applyBorder="1" applyAlignment="1">
      <alignment horizontal="left" vertical="center" wrapText="1"/>
    </xf>
    <xf numFmtId="0" fontId="12" fillId="0" borderId="0" xfId="0" applyFont="1" applyAlignment="1">
      <alignment horizontal="left" vertical="center" wrapText="1"/>
    </xf>
    <xf numFmtId="0" fontId="12" fillId="0" borderId="2" xfId="0" applyFont="1" applyBorder="1" applyAlignment="1">
      <alignment horizontal="left" vertical="center" wrapText="1"/>
    </xf>
    <xf numFmtId="0" fontId="14" fillId="0" borderId="1" xfId="0" applyFont="1" applyBorder="1" applyAlignment="1">
      <alignment horizontal="left" vertical="center" wrapText="1"/>
    </xf>
    <xf numFmtId="0" fontId="14" fillId="0" borderId="0" xfId="0" applyFont="1" applyAlignment="1">
      <alignment horizontal="left" vertical="center" wrapText="1"/>
    </xf>
    <xf numFmtId="0" fontId="14" fillId="0" borderId="2" xfId="0" applyFont="1" applyBorder="1" applyAlignment="1">
      <alignment horizontal="left" vertical="center" wrapText="1"/>
    </xf>
    <xf numFmtId="0" fontId="14" fillId="0" borderId="43" xfId="0" applyFont="1" applyBorder="1" applyAlignment="1">
      <alignment horizontal="center" vertical="center"/>
    </xf>
    <xf numFmtId="0" fontId="14" fillId="0" borderId="44" xfId="0" applyFont="1" applyBorder="1" applyAlignment="1">
      <alignment horizontal="center" vertical="center"/>
    </xf>
    <xf numFmtId="0" fontId="14" fillId="0" borderId="45" xfId="0" applyFont="1" applyBorder="1" applyAlignment="1">
      <alignment horizontal="center" vertical="center"/>
    </xf>
    <xf numFmtId="0" fontId="13" fillId="0" borderId="1" xfId="0" applyFont="1" applyBorder="1" applyAlignment="1">
      <alignment horizontal="left" vertical="center"/>
    </xf>
    <xf numFmtId="0" fontId="13" fillId="0" borderId="0" xfId="0" applyFont="1" applyAlignment="1">
      <alignment horizontal="left" vertical="center"/>
    </xf>
    <xf numFmtId="0" fontId="13" fillId="0" borderId="2" xfId="0" applyFont="1" applyBorder="1" applyAlignment="1">
      <alignment horizontal="left" vertical="center"/>
    </xf>
    <xf numFmtId="0" fontId="12" fillId="0" borderId="4" xfId="0" applyFont="1" applyBorder="1" applyAlignment="1">
      <alignment wrapText="1"/>
    </xf>
    <xf numFmtId="0" fontId="12" fillId="0" borderId="39" xfId="0" applyFont="1" applyBorder="1" applyAlignment="1">
      <alignment wrapText="1"/>
    </xf>
    <xf numFmtId="0" fontId="12" fillId="0" borderId="25" xfId="0" applyFont="1" applyBorder="1" applyAlignment="1">
      <alignment wrapText="1"/>
    </xf>
    <xf numFmtId="0" fontId="15" fillId="10" borderId="3" xfId="0" applyFont="1" applyFill="1" applyBorder="1" applyAlignment="1">
      <alignment horizontal="center" vertical="center"/>
    </xf>
    <xf numFmtId="0" fontId="15" fillId="10" borderId="18" xfId="0" applyFont="1" applyFill="1" applyBorder="1" applyAlignment="1">
      <alignment horizontal="center" vertical="center"/>
    </xf>
    <xf numFmtId="0" fontId="15" fillId="9" borderId="3" xfId="0" applyFont="1" applyFill="1" applyBorder="1" applyAlignment="1">
      <alignment horizontal="center" vertical="center"/>
    </xf>
    <xf numFmtId="0" fontId="15" fillId="9" borderId="18" xfId="0" applyFont="1" applyFill="1" applyBorder="1" applyAlignment="1">
      <alignment horizontal="center" vertical="center"/>
    </xf>
    <xf numFmtId="0" fontId="15" fillId="9" borderId="4" xfId="0" applyFont="1" applyFill="1" applyBorder="1" applyAlignment="1">
      <alignment horizontal="center" vertical="center"/>
    </xf>
    <xf numFmtId="0" fontId="15" fillId="9" borderId="19" xfId="0" applyFont="1" applyFill="1" applyBorder="1" applyAlignment="1">
      <alignment horizontal="center" vertical="center"/>
    </xf>
    <xf numFmtId="0" fontId="14" fillId="0" borderId="46" xfId="0" applyFont="1" applyBorder="1" applyAlignment="1">
      <alignment horizontal="center"/>
    </xf>
    <xf numFmtId="0" fontId="14" fillId="0" borderId="0" xfId="0" applyFont="1" applyAlignment="1">
      <alignment horizontal="center"/>
    </xf>
    <xf numFmtId="0" fontId="14" fillId="6" borderId="3" xfId="0" applyFont="1" applyFill="1" applyBorder="1" applyAlignment="1">
      <alignment horizontal="center" vertical="center" wrapText="1"/>
    </xf>
    <xf numFmtId="0" fontId="14" fillId="6" borderId="18" xfId="0" applyFont="1" applyFill="1" applyBorder="1" applyAlignment="1">
      <alignment horizontal="center" vertical="center" wrapText="1"/>
    </xf>
    <xf numFmtId="0" fontId="15" fillId="0" borderId="3" xfId="0" applyFont="1" applyBorder="1" applyAlignment="1">
      <alignment horizontal="center" vertical="center" wrapText="1"/>
    </xf>
    <xf numFmtId="0" fontId="14" fillId="6" borderId="3" xfId="0" applyFont="1" applyFill="1" applyBorder="1" applyAlignment="1">
      <alignment horizontal="center" vertical="center"/>
    </xf>
    <xf numFmtId="0" fontId="15" fillId="6" borderId="3" xfId="0" applyFont="1" applyFill="1" applyBorder="1" applyAlignment="1">
      <alignment horizontal="center"/>
    </xf>
    <xf numFmtId="0" fontId="15" fillId="6" borderId="18" xfId="0" applyFont="1" applyFill="1" applyBorder="1" applyAlignment="1">
      <alignment horizontal="center"/>
    </xf>
    <xf numFmtId="0" fontId="15" fillId="0" borderId="18" xfId="0" applyFont="1" applyBorder="1" applyAlignment="1">
      <alignment horizontal="center" vertical="center" wrapText="1"/>
    </xf>
    <xf numFmtId="0" fontId="16" fillId="4" borderId="61" xfId="0" applyFont="1" applyFill="1" applyBorder="1" applyAlignment="1">
      <alignment horizontal="center" vertical="center" wrapText="1"/>
    </xf>
    <xf numFmtId="0" fontId="14" fillId="0" borderId="48" xfId="0" applyFont="1" applyBorder="1" applyAlignment="1">
      <alignment horizontal="center" vertical="center"/>
    </xf>
    <xf numFmtId="0" fontId="14" fillId="0" borderId="35" xfId="0" applyFont="1" applyBorder="1" applyAlignment="1">
      <alignment horizontal="center" vertical="center"/>
    </xf>
    <xf numFmtId="0" fontId="14" fillId="0" borderId="36" xfId="0" applyFont="1" applyBorder="1" applyAlignment="1">
      <alignment horizontal="center" vertical="center"/>
    </xf>
    <xf numFmtId="0" fontId="14" fillId="0" borderId="39" xfId="0" applyFont="1" applyBorder="1" applyAlignment="1">
      <alignment horizontal="center"/>
    </xf>
    <xf numFmtId="0" fontId="15" fillId="8" borderId="3" xfId="0" applyFont="1" applyFill="1" applyBorder="1" applyAlignment="1">
      <alignment horizontal="center" vertical="center"/>
    </xf>
    <xf numFmtId="0" fontId="14" fillId="2" borderId="39" xfId="0" applyFont="1" applyFill="1" applyBorder="1" applyAlignment="1">
      <alignment horizontal="center"/>
    </xf>
    <xf numFmtId="0" fontId="13" fillId="0" borderId="0" xfId="0" applyFont="1" applyAlignment="1">
      <alignment horizontal="right" vertical="center" textRotation="90"/>
    </xf>
    <xf numFmtId="0" fontId="13" fillId="0" borderId="47" xfId="0" applyFont="1" applyBorder="1" applyAlignment="1">
      <alignment horizontal="right" vertical="center" textRotation="90"/>
    </xf>
    <xf numFmtId="0" fontId="16" fillId="4" borderId="43" xfId="0" applyFont="1" applyFill="1" applyBorder="1" applyAlignment="1">
      <alignment horizontal="center" vertical="center" wrapText="1"/>
    </xf>
    <xf numFmtId="0" fontId="16" fillId="4" borderId="44" xfId="0" applyFont="1" applyFill="1" applyBorder="1" applyAlignment="1">
      <alignment horizontal="center" vertical="center" wrapText="1"/>
    </xf>
    <xf numFmtId="0" fontId="16" fillId="4" borderId="49" xfId="0" applyFont="1" applyFill="1" applyBorder="1" applyAlignment="1">
      <alignment horizontal="center" vertical="center" wrapText="1"/>
    </xf>
    <xf numFmtId="0" fontId="13" fillId="2" borderId="43" xfId="0" applyFont="1" applyFill="1" applyBorder="1" applyAlignment="1">
      <alignment horizontal="left" vertical="top" wrapText="1" readingOrder="1"/>
    </xf>
    <xf numFmtId="0" fontId="13" fillId="2" borderId="44" xfId="0" applyFont="1" applyFill="1" applyBorder="1" applyAlignment="1">
      <alignment horizontal="left" vertical="top" wrapText="1" readingOrder="1"/>
    </xf>
    <xf numFmtId="0" fontId="13" fillId="2" borderId="45" xfId="0" applyFont="1" applyFill="1" applyBorder="1" applyAlignment="1">
      <alignment horizontal="left" vertical="top" wrapText="1" readingOrder="1"/>
    </xf>
    <xf numFmtId="0" fontId="15" fillId="0" borderId="1" xfId="0" applyFont="1" applyBorder="1" applyAlignment="1">
      <alignment horizontal="left" vertical="center" wrapText="1"/>
    </xf>
    <xf numFmtId="0" fontId="15" fillId="0" borderId="0" xfId="0" applyFont="1" applyAlignment="1">
      <alignment horizontal="left" vertical="center" wrapText="1"/>
    </xf>
    <xf numFmtId="0" fontId="15" fillId="0" borderId="2" xfId="0" applyFont="1" applyBorder="1" applyAlignment="1">
      <alignment horizontal="left" vertical="center" wrapText="1"/>
    </xf>
    <xf numFmtId="0" fontId="14" fillId="0" borderId="34" xfId="0" applyFont="1" applyBorder="1" applyAlignment="1">
      <alignment horizontal="center" vertical="center"/>
    </xf>
    <xf numFmtId="0" fontId="18" fillId="0" borderId="50" xfId="0" applyFont="1" applyBorder="1" applyAlignment="1">
      <alignment horizontal="left" vertical="center" wrapText="1"/>
    </xf>
    <xf numFmtId="0" fontId="18" fillId="0" borderId="52" xfId="0" applyFont="1" applyBorder="1" applyAlignment="1">
      <alignment horizontal="left" vertical="center" wrapText="1"/>
    </xf>
    <xf numFmtId="0" fontId="18" fillId="0" borderId="59" xfId="0" applyFont="1" applyBorder="1" applyAlignment="1">
      <alignment horizontal="left" vertical="center" wrapText="1"/>
    </xf>
    <xf numFmtId="0" fontId="18" fillId="0" borderId="57" xfId="0" applyFont="1" applyBorder="1" applyAlignment="1">
      <alignment horizontal="left" vertical="center" wrapText="1"/>
    </xf>
    <xf numFmtId="0" fontId="18" fillId="0" borderId="53" xfId="0" applyFont="1" applyBorder="1" applyAlignment="1">
      <alignment horizontal="left" vertical="center" wrapText="1"/>
    </xf>
    <xf numFmtId="0" fontId="18" fillId="0" borderId="54" xfId="0" applyFont="1" applyBorder="1" applyAlignment="1">
      <alignment horizontal="left" vertical="center" wrapText="1"/>
    </xf>
    <xf numFmtId="0" fontId="12" fillId="0" borderId="4" xfId="0" applyFont="1" applyBorder="1" applyAlignment="1">
      <alignment horizontal="center" vertical="center" wrapText="1"/>
    </xf>
    <xf numFmtId="0" fontId="12" fillId="0" borderId="39" xfId="0" applyFont="1" applyBorder="1" applyAlignment="1">
      <alignment horizontal="center" vertical="center" wrapText="1"/>
    </xf>
    <xf numFmtId="0" fontId="12" fillId="0" borderId="25" xfId="0" applyFont="1" applyBorder="1" applyAlignment="1">
      <alignment horizontal="center" vertical="center" wrapText="1"/>
    </xf>
    <xf numFmtId="0" fontId="14" fillId="2" borderId="46" xfId="0" applyFont="1" applyFill="1" applyBorder="1" applyAlignment="1">
      <alignment horizontal="center"/>
    </xf>
    <xf numFmtId="0" fontId="15" fillId="0" borderId="4" xfId="0" applyFont="1" applyBorder="1" applyAlignment="1">
      <alignment horizontal="center" vertical="center" wrapText="1"/>
    </xf>
    <xf numFmtId="0" fontId="15" fillId="0" borderId="25" xfId="0" applyFont="1" applyBorder="1" applyAlignment="1">
      <alignment horizontal="center" vertical="center" wrapText="1"/>
    </xf>
    <xf numFmtId="0" fontId="15" fillId="0" borderId="39" xfId="0" applyFont="1" applyBorder="1" applyAlignment="1">
      <alignment horizontal="center" vertical="center" wrapText="1"/>
    </xf>
    <xf numFmtId="0" fontId="14" fillId="6" borderId="4" xfId="0" applyFont="1" applyFill="1" applyBorder="1" applyAlignment="1">
      <alignment horizontal="center" vertical="center" wrapText="1"/>
    </xf>
    <xf numFmtId="0" fontId="14" fillId="6" borderId="25" xfId="0" applyFont="1" applyFill="1" applyBorder="1" applyAlignment="1">
      <alignment horizontal="center" vertical="center" wrapText="1"/>
    </xf>
    <xf numFmtId="0" fontId="14" fillId="6" borderId="39" xfId="0" applyFont="1" applyFill="1" applyBorder="1" applyAlignment="1">
      <alignment horizontal="center" vertical="center" wrapText="1"/>
    </xf>
    <xf numFmtId="0" fontId="14" fillId="6" borderId="4" xfId="0" applyFont="1" applyFill="1" applyBorder="1" applyAlignment="1">
      <alignment horizontal="center" vertical="center"/>
    </xf>
    <xf numFmtId="0" fontId="14" fillId="6" borderId="25" xfId="0" applyFont="1" applyFill="1" applyBorder="1" applyAlignment="1">
      <alignment horizontal="center" vertical="center"/>
    </xf>
    <xf numFmtId="0" fontId="15" fillId="6" borderId="4" xfId="0" applyFont="1" applyFill="1" applyBorder="1" applyAlignment="1">
      <alignment horizontal="center"/>
    </xf>
    <xf numFmtId="0" fontId="15" fillId="6" borderId="25" xfId="0" applyFont="1" applyFill="1" applyBorder="1" applyAlignment="1">
      <alignment horizontal="center"/>
    </xf>
    <xf numFmtId="0" fontId="15" fillId="7" borderId="4" xfId="0" applyFont="1" applyFill="1" applyBorder="1" applyAlignment="1">
      <alignment horizontal="center" vertical="center"/>
    </xf>
    <xf numFmtId="0" fontId="15" fillId="7" borderId="25" xfId="0" applyFont="1" applyFill="1" applyBorder="1" applyAlignment="1">
      <alignment horizontal="center" vertical="center"/>
    </xf>
    <xf numFmtId="0" fontId="15" fillId="8" borderId="4" xfId="0" applyFont="1" applyFill="1" applyBorder="1" applyAlignment="1">
      <alignment horizontal="center" vertical="center"/>
    </xf>
    <xf numFmtId="0" fontId="15" fillId="8" borderId="25" xfId="0" applyFont="1" applyFill="1" applyBorder="1" applyAlignment="1">
      <alignment horizontal="center" vertical="center"/>
    </xf>
    <xf numFmtId="0" fontId="15" fillId="10" borderId="4" xfId="0" applyFont="1" applyFill="1" applyBorder="1" applyAlignment="1">
      <alignment horizontal="center" vertical="center"/>
    </xf>
    <xf numFmtId="0" fontId="15" fillId="10" borderId="25" xfId="0" applyFont="1" applyFill="1" applyBorder="1" applyAlignment="1">
      <alignment horizontal="center" vertical="center"/>
    </xf>
    <xf numFmtId="0" fontId="15" fillId="8" borderId="39" xfId="0" applyFont="1" applyFill="1" applyBorder="1" applyAlignment="1">
      <alignment horizontal="center" vertical="center"/>
    </xf>
    <xf numFmtId="0" fontId="14" fillId="6" borderId="50" xfId="0" applyFont="1" applyFill="1" applyBorder="1" applyAlignment="1">
      <alignment horizontal="center" vertical="center" wrapText="1"/>
    </xf>
    <xf numFmtId="0" fontId="14" fillId="6" borderId="51" xfId="0" applyFont="1" applyFill="1" applyBorder="1" applyAlignment="1">
      <alignment horizontal="center" vertical="center" wrapText="1"/>
    </xf>
    <xf numFmtId="0" fontId="14" fillId="6" borderId="52" xfId="0" applyFont="1" applyFill="1" applyBorder="1" applyAlignment="1">
      <alignment horizontal="center" vertical="center" wrapText="1"/>
    </xf>
    <xf numFmtId="0" fontId="14" fillId="6" borderId="53" xfId="0" applyFont="1" applyFill="1" applyBorder="1" applyAlignment="1">
      <alignment horizontal="center" vertical="center" wrapText="1"/>
    </xf>
    <xf numFmtId="0" fontId="14" fillId="6" borderId="46" xfId="0" applyFont="1" applyFill="1" applyBorder="1" applyAlignment="1">
      <alignment horizontal="center" vertical="center" wrapText="1"/>
    </xf>
    <xf numFmtId="0" fontId="14" fillId="6" borderId="54" xfId="0" applyFont="1" applyFill="1" applyBorder="1" applyAlignment="1">
      <alignment horizontal="center" vertical="center" wrapText="1"/>
    </xf>
    <xf numFmtId="0" fontId="14" fillId="6" borderId="42" xfId="0" applyFont="1" applyFill="1" applyBorder="1" applyAlignment="1">
      <alignment horizontal="center" vertical="center" wrapText="1"/>
    </xf>
    <xf numFmtId="0" fontId="14" fillId="6" borderId="26" xfId="0" applyFont="1" applyFill="1" applyBorder="1" applyAlignment="1">
      <alignment horizontal="center" vertical="center" wrapText="1"/>
    </xf>
    <xf numFmtId="0" fontId="15" fillId="9" borderId="25" xfId="0" applyFont="1" applyFill="1" applyBorder="1" applyAlignment="1">
      <alignment horizontal="center" vertical="center"/>
    </xf>
    <xf numFmtId="0" fontId="14" fillId="6" borderId="39" xfId="0" applyFont="1" applyFill="1" applyBorder="1" applyAlignment="1">
      <alignment horizontal="center" vertical="center"/>
    </xf>
    <xf numFmtId="0" fontId="15" fillId="6" borderId="39" xfId="0" applyFont="1" applyFill="1" applyBorder="1" applyAlignment="1">
      <alignment horizontal="center"/>
    </xf>
    <xf numFmtId="0" fontId="15" fillId="7" borderId="39" xfId="0" applyFont="1" applyFill="1" applyBorder="1" applyAlignment="1">
      <alignment horizontal="center" vertical="center"/>
    </xf>
    <xf numFmtId="0" fontId="15" fillId="9" borderId="39" xfId="0" applyFont="1" applyFill="1" applyBorder="1" applyAlignment="1">
      <alignment horizontal="center" vertical="center"/>
    </xf>
    <xf numFmtId="0" fontId="15" fillId="7" borderId="55" xfId="0" applyFont="1" applyFill="1" applyBorder="1" applyAlignment="1">
      <alignment horizontal="center" vertical="center"/>
    </xf>
    <xf numFmtId="0" fontId="15" fillId="7" borderId="56" xfId="0" applyFont="1" applyFill="1" applyBorder="1" applyAlignment="1">
      <alignment horizontal="center" vertical="center"/>
    </xf>
    <xf numFmtId="0" fontId="16" fillId="4" borderId="60" xfId="0" applyFont="1" applyFill="1" applyBorder="1" applyAlignment="1">
      <alignment horizontal="center" vertical="center" wrapText="1"/>
    </xf>
    <xf numFmtId="0" fontId="17" fillId="4" borderId="60" xfId="0" applyFont="1" applyFill="1" applyBorder="1" applyAlignment="1">
      <alignment horizontal="center" vertical="center" wrapText="1"/>
    </xf>
    <xf numFmtId="0" fontId="17" fillId="4" borderId="44" xfId="0" applyFont="1" applyFill="1" applyBorder="1" applyAlignment="1">
      <alignment horizontal="center" vertical="center" wrapText="1"/>
    </xf>
    <xf numFmtId="0" fontId="17" fillId="4" borderId="49" xfId="0" applyFont="1" applyFill="1" applyBorder="1" applyAlignment="1">
      <alignment horizontal="center" vertical="center" wrapText="1"/>
    </xf>
    <xf numFmtId="0" fontId="7" fillId="0" borderId="3" xfId="0" applyFont="1" applyBorder="1" applyAlignment="1">
      <alignment horizontal="center" vertical="center" wrapText="1"/>
    </xf>
    <xf numFmtId="0" fontId="12" fillId="9" borderId="3" xfId="0" applyFont="1" applyFill="1" applyBorder="1" applyAlignment="1">
      <alignment horizontal="center" vertical="center"/>
    </xf>
    <xf numFmtId="0" fontId="12" fillId="9" borderId="4" xfId="0" applyFont="1" applyFill="1" applyBorder="1" applyAlignment="1">
      <alignment horizontal="center" vertical="center"/>
    </xf>
    <xf numFmtId="0" fontId="12" fillId="9" borderId="25" xfId="0" applyFont="1" applyFill="1" applyBorder="1" applyAlignment="1">
      <alignment horizontal="center" vertical="center"/>
    </xf>
    <xf numFmtId="0" fontId="11" fillId="6" borderId="3" xfId="0" applyFont="1" applyFill="1" applyBorder="1" applyAlignment="1">
      <alignment horizontal="center" vertical="center"/>
    </xf>
    <xf numFmtId="0" fontId="12" fillId="7" borderId="4" xfId="0" applyFont="1" applyFill="1" applyBorder="1" applyAlignment="1">
      <alignment horizontal="center" vertical="center"/>
    </xf>
    <xf numFmtId="0" fontId="12" fillId="7" borderId="25" xfId="0" applyFont="1" applyFill="1" applyBorder="1" applyAlignment="1">
      <alignment horizontal="center" vertical="center"/>
    </xf>
    <xf numFmtId="0" fontId="12" fillId="7" borderId="3" xfId="0" applyFont="1" applyFill="1" applyBorder="1" applyAlignment="1">
      <alignment horizontal="center" vertical="center"/>
    </xf>
    <xf numFmtId="0" fontId="12" fillId="8" borderId="3" xfId="0" applyFont="1" applyFill="1" applyBorder="1" applyAlignment="1">
      <alignment horizontal="center" vertical="center"/>
    </xf>
    <xf numFmtId="0" fontId="12" fillId="0" borderId="3" xfId="0" applyFont="1" applyBorder="1" applyAlignment="1">
      <alignment horizontal="center" vertical="center"/>
    </xf>
    <xf numFmtId="0" fontId="12" fillId="10" borderId="3" xfId="0" applyFont="1" applyFill="1" applyBorder="1" applyAlignment="1">
      <alignment horizontal="center" vertical="center"/>
    </xf>
    <xf numFmtId="0" fontId="11" fillId="6" borderId="3" xfId="0" applyFont="1" applyFill="1" applyBorder="1" applyAlignment="1">
      <alignment horizontal="center" vertical="center" wrapText="1"/>
    </xf>
    <xf numFmtId="0" fontId="12" fillId="8" borderId="4" xfId="0" applyFont="1" applyFill="1" applyBorder="1" applyAlignment="1">
      <alignment horizontal="center" vertical="center"/>
    </xf>
    <xf numFmtId="0" fontId="12" fillId="8" borderId="25" xfId="0" applyFont="1" applyFill="1" applyBorder="1" applyAlignment="1">
      <alignment horizontal="center" vertical="center"/>
    </xf>
    <xf numFmtId="0" fontId="12" fillId="6" borderId="4" xfId="0" applyFont="1" applyFill="1" applyBorder="1" applyAlignment="1">
      <alignment horizontal="center"/>
    </xf>
    <xf numFmtId="0" fontId="12" fillId="6" borderId="25" xfId="0" applyFont="1" applyFill="1" applyBorder="1" applyAlignment="1">
      <alignment horizontal="center"/>
    </xf>
    <xf numFmtId="0" fontId="11" fillId="0" borderId="46" xfId="0" applyFont="1" applyBorder="1" applyAlignment="1">
      <alignment horizontal="center"/>
    </xf>
    <xf numFmtId="0" fontId="11" fillId="2" borderId="0" xfId="0" applyFont="1" applyFill="1" applyAlignment="1">
      <alignment horizontal="center"/>
    </xf>
    <xf numFmtId="0" fontId="11" fillId="6" borderId="4" xfId="0" applyFont="1" applyFill="1" applyBorder="1" applyAlignment="1">
      <alignment horizontal="center" vertical="center"/>
    </xf>
    <xf numFmtId="0" fontId="11" fillId="6" borderId="25" xfId="0" applyFont="1" applyFill="1" applyBorder="1" applyAlignment="1">
      <alignment horizontal="center" vertical="center"/>
    </xf>
    <xf numFmtId="0" fontId="12" fillId="6" borderId="3" xfId="0" applyFont="1" applyFill="1" applyBorder="1" applyAlignment="1">
      <alignment horizontal="center"/>
    </xf>
    <xf numFmtId="0" fontId="11" fillId="0" borderId="57" xfId="0" applyFont="1" applyBorder="1" applyAlignment="1">
      <alignment horizontal="right" vertical="center" textRotation="90"/>
    </xf>
    <xf numFmtId="0" fontId="11" fillId="6" borderId="4" xfId="0" applyFont="1" applyFill="1" applyBorder="1" applyAlignment="1">
      <alignment horizontal="center" vertical="center" wrapText="1"/>
    </xf>
    <xf numFmtId="0" fontId="11" fillId="6" borderId="25" xfId="0" applyFont="1" applyFill="1" applyBorder="1" applyAlignment="1">
      <alignment horizontal="center" vertical="center" wrapText="1"/>
    </xf>
    <xf numFmtId="0" fontId="11" fillId="0" borderId="1" xfId="0" applyFont="1" applyBorder="1" applyAlignment="1">
      <alignment horizontal="center" vertical="top" wrapText="1"/>
    </xf>
    <xf numFmtId="0" fontId="11" fillId="0" borderId="0" xfId="0" applyFont="1" applyAlignment="1">
      <alignment horizontal="center" vertical="top" wrapText="1"/>
    </xf>
    <xf numFmtId="0" fontId="26" fillId="0" borderId="43" xfId="0" applyFont="1" applyBorder="1" applyAlignment="1">
      <alignment horizontal="left" vertical="top" wrapText="1"/>
    </xf>
    <xf numFmtId="0" fontId="26" fillId="0" borderId="44" xfId="0" applyFont="1" applyBorder="1" applyAlignment="1">
      <alignment horizontal="left" vertical="top" wrapText="1"/>
    </xf>
    <xf numFmtId="0" fontId="26" fillId="0" borderId="45" xfId="0" applyFont="1" applyBorder="1" applyAlignment="1">
      <alignment horizontal="left" vertical="top" wrapText="1"/>
    </xf>
    <xf numFmtId="0" fontId="11" fillId="0" borderId="34" xfId="0" applyFont="1" applyBorder="1" applyAlignment="1">
      <alignment horizontal="center" vertical="center"/>
    </xf>
    <xf numFmtId="0" fontId="11" fillId="0" borderId="35" xfId="0" applyFont="1" applyBorder="1" applyAlignment="1">
      <alignment horizontal="center" vertical="center"/>
    </xf>
    <xf numFmtId="0" fontId="11" fillId="0" borderId="36" xfId="0" applyFont="1" applyBorder="1" applyAlignment="1">
      <alignment horizontal="center" vertical="center"/>
    </xf>
    <xf numFmtId="0" fontId="12" fillId="0" borderId="1" xfId="0" applyFont="1" applyBorder="1" applyAlignment="1">
      <alignment horizontal="center" vertical="center" wrapText="1"/>
    </xf>
    <xf numFmtId="0" fontId="12" fillId="0" borderId="0" xfId="0" applyFont="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xf>
  </cellXfs>
  <cellStyles count="1">
    <cellStyle name="Normal" xfId="0" builtinId="0"/>
  </cellStyles>
  <dxfs count="19">
    <dxf>
      <fill>
        <patternFill>
          <bgColor rgb="FF92D050"/>
        </patternFill>
      </fill>
    </dxf>
    <dxf>
      <fill>
        <patternFill>
          <bgColor rgb="FFFFFF00"/>
        </patternFill>
      </fill>
    </dxf>
    <dxf>
      <fill>
        <patternFill>
          <bgColor rgb="FFF9C645"/>
        </patternFill>
      </fill>
    </dxf>
    <dxf>
      <font>
        <color rgb="FF9C0006"/>
      </font>
      <fill>
        <patternFill>
          <bgColor rgb="FFFF0000"/>
        </patternFill>
      </fill>
    </dxf>
    <dxf>
      <font>
        <condense val="0"/>
        <extend val="0"/>
        <color indexed="11"/>
      </font>
      <fill>
        <patternFill>
          <fgColor indexed="11"/>
        </patternFill>
      </fill>
    </dxf>
    <dxf>
      <fill>
        <patternFill>
          <bgColor rgb="FF92D050"/>
        </patternFill>
      </fill>
    </dxf>
    <dxf>
      <fill>
        <patternFill>
          <bgColor rgb="FFFFFF00"/>
        </patternFill>
      </fill>
    </dxf>
    <dxf>
      <fill>
        <patternFill>
          <bgColor rgb="FFEEBF3A"/>
        </patternFill>
      </fill>
    </dxf>
    <dxf>
      <font>
        <color rgb="FF9C0006"/>
      </font>
      <fill>
        <patternFill>
          <bgColor rgb="FFFF0000"/>
        </patternFill>
      </fill>
    </dxf>
    <dxf>
      <fill>
        <patternFill>
          <bgColor rgb="FF92D050"/>
        </patternFill>
      </fill>
    </dxf>
    <dxf>
      <fill>
        <patternFill>
          <bgColor rgb="FFFFFF00"/>
        </patternFill>
      </fill>
    </dxf>
    <dxf>
      <fill>
        <patternFill>
          <bgColor rgb="FFEFAE2D"/>
        </patternFill>
      </fill>
    </dxf>
    <dxf>
      <font>
        <color rgb="FF9C0006"/>
      </font>
      <fill>
        <patternFill>
          <bgColor rgb="FFFF0000"/>
        </patternFill>
      </fill>
    </dxf>
    <dxf>
      <font>
        <condense val="0"/>
        <extend val="0"/>
        <color indexed="11"/>
      </font>
      <fill>
        <patternFill>
          <fgColor indexed="11"/>
        </patternFill>
      </fill>
    </dxf>
    <dxf>
      <fill>
        <patternFill>
          <bgColor rgb="FF92D050"/>
        </patternFill>
      </fill>
    </dxf>
    <dxf>
      <fill>
        <patternFill>
          <bgColor rgb="FFFFFF00"/>
        </patternFill>
      </fill>
    </dxf>
    <dxf>
      <fill>
        <patternFill>
          <bgColor rgb="FFF3BA2D"/>
        </patternFill>
      </fill>
    </dxf>
    <dxf>
      <font>
        <color theme="0"/>
        <name val="Cambria"/>
        <scheme val="none"/>
      </font>
      <fill>
        <patternFill>
          <bgColor rgb="FFFF0000"/>
        </patternFill>
      </fill>
    </dxf>
    <dxf>
      <font>
        <condense val="0"/>
        <extend val="0"/>
        <color indexed="11"/>
      </font>
      <fill>
        <patternFill>
          <fgColor indexed="11"/>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B685D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56028</xdr:colOff>
      <xdr:row>0</xdr:row>
      <xdr:rowOff>291353</xdr:rowOff>
    </xdr:from>
    <xdr:to>
      <xdr:col>1</xdr:col>
      <xdr:colOff>2566146</xdr:colOff>
      <xdr:row>2</xdr:row>
      <xdr:rowOff>302558</xdr:rowOff>
    </xdr:to>
    <xdr:pic>
      <xdr:nvPicPr>
        <xdr:cNvPr id="2" name="Imagen 1">
          <a:extLst>
            <a:ext uri="{FF2B5EF4-FFF2-40B4-BE49-F238E27FC236}">
              <a16:creationId xmlns:a16="http://schemas.microsoft.com/office/drawing/2014/main" id="{82AC1DC6-56B1-4BD3-A06D-2060BD84E0B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6028" y="291353"/>
          <a:ext cx="2689412" cy="89647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337110</xdr:colOff>
      <xdr:row>1</xdr:row>
      <xdr:rowOff>113926</xdr:rowOff>
    </xdr:from>
    <xdr:to>
      <xdr:col>1</xdr:col>
      <xdr:colOff>3460750</xdr:colOff>
      <xdr:row>3</xdr:row>
      <xdr:rowOff>476250</xdr:rowOff>
    </xdr:to>
    <xdr:pic>
      <xdr:nvPicPr>
        <xdr:cNvPr id="2" name="Imagen 1">
          <a:extLst>
            <a:ext uri="{FF2B5EF4-FFF2-40B4-BE49-F238E27FC236}">
              <a16:creationId xmlns:a16="http://schemas.microsoft.com/office/drawing/2014/main" id="{00D2A203-F5F7-4F89-8A5D-81B1F3BBD832}"/>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86360" y="272676"/>
          <a:ext cx="3123640" cy="125132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277585</xdr:colOff>
      <xdr:row>0</xdr:row>
      <xdr:rowOff>112939</xdr:rowOff>
    </xdr:from>
    <xdr:to>
      <xdr:col>3</xdr:col>
      <xdr:colOff>9525</xdr:colOff>
      <xdr:row>2</xdr:row>
      <xdr:rowOff>19050</xdr:rowOff>
    </xdr:to>
    <xdr:pic>
      <xdr:nvPicPr>
        <xdr:cNvPr id="2" name="Imagen 1">
          <a:extLst>
            <a:ext uri="{FF2B5EF4-FFF2-40B4-BE49-F238E27FC236}">
              <a16:creationId xmlns:a16="http://schemas.microsoft.com/office/drawing/2014/main" id="{E5D4C751-C087-402C-A05C-18E7CE0DC6C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77585" y="112939"/>
          <a:ext cx="2551340" cy="79193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163286</xdr:colOff>
      <xdr:row>1</xdr:row>
      <xdr:rowOff>27215</xdr:rowOff>
    </xdr:from>
    <xdr:to>
      <xdr:col>2</xdr:col>
      <xdr:colOff>627289</xdr:colOff>
      <xdr:row>3</xdr:row>
      <xdr:rowOff>122464</xdr:rowOff>
    </xdr:to>
    <xdr:pic>
      <xdr:nvPicPr>
        <xdr:cNvPr id="2" name="Imagen 1">
          <a:extLst>
            <a:ext uri="{FF2B5EF4-FFF2-40B4-BE49-F238E27FC236}">
              <a16:creationId xmlns:a16="http://schemas.microsoft.com/office/drawing/2014/main" id="{2ADFB638-5463-4604-9EB8-190D31D96134}"/>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63286" y="190501"/>
          <a:ext cx="2898321" cy="103414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190500</xdr:colOff>
      <xdr:row>1</xdr:row>
      <xdr:rowOff>285751</xdr:rowOff>
    </xdr:from>
    <xdr:to>
      <xdr:col>2</xdr:col>
      <xdr:colOff>2680607</xdr:colOff>
      <xdr:row>3</xdr:row>
      <xdr:rowOff>421822</xdr:rowOff>
    </xdr:to>
    <xdr:pic>
      <xdr:nvPicPr>
        <xdr:cNvPr id="2" name="Imagen 1">
          <a:extLst>
            <a:ext uri="{FF2B5EF4-FFF2-40B4-BE49-F238E27FC236}">
              <a16:creationId xmlns:a16="http://schemas.microsoft.com/office/drawing/2014/main" id="{35F0314F-9BC4-48F6-8B75-11B8305F74A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76250" y="462644"/>
          <a:ext cx="3061607" cy="107496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alejandramoreno/Downloads/Formulaci&#162;n%201673%202024/ANEXO%20%20MATRIZ%20RIESGOS%201673%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IGNACION Y TRATAMIENTO"/>
    </sheetNames>
    <sheetDataSet>
      <sheetData sheetId="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2"/>
  <sheetViews>
    <sheetView showGridLines="0" topLeftCell="A10" zoomScale="85" zoomScaleNormal="85" zoomScalePageLayoutView="40" workbookViewId="0">
      <selection activeCell="B16" sqref="B16:F16"/>
    </sheetView>
  </sheetViews>
  <sheetFormatPr baseColWidth="10" defaultColWidth="11.44140625" defaultRowHeight="13.2" x14ac:dyDescent="0.25"/>
  <cols>
    <col min="1" max="1" width="2.6640625" customWidth="1"/>
    <col min="2" max="2" width="39.44140625" customWidth="1"/>
    <col min="3" max="3" width="71.44140625" customWidth="1"/>
    <col min="4" max="4" width="36.6640625" customWidth="1"/>
    <col min="5" max="5" width="23.44140625" customWidth="1"/>
    <col min="6" max="6" width="29.109375" customWidth="1"/>
    <col min="7" max="7" width="2.6640625" customWidth="1"/>
  </cols>
  <sheetData>
    <row r="1" spans="1:6" ht="48.75" customHeight="1" x14ac:dyDescent="0.25">
      <c r="A1" s="166"/>
      <c r="B1" s="167"/>
      <c r="C1" s="144" t="s">
        <v>0</v>
      </c>
      <c r="D1" s="145"/>
      <c r="E1" s="146"/>
      <c r="F1" s="164" t="s">
        <v>1</v>
      </c>
    </row>
    <row r="2" spans="1:6" ht="21" customHeight="1" x14ac:dyDescent="0.25">
      <c r="A2" s="168"/>
      <c r="B2" s="169"/>
      <c r="C2" s="147"/>
      <c r="D2" s="148"/>
      <c r="E2" s="149"/>
      <c r="F2" s="165"/>
    </row>
    <row r="3" spans="1:6" ht="69" customHeight="1" x14ac:dyDescent="0.25">
      <c r="A3" s="170"/>
      <c r="B3" s="171"/>
      <c r="C3" s="150"/>
      <c r="D3" s="151"/>
      <c r="E3" s="152"/>
      <c r="F3" s="158"/>
    </row>
    <row r="4" spans="1:6" ht="16.5" customHeight="1" thickBot="1" x14ac:dyDescent="0.3">
      <c r="B4" s="7"/>
      <c r="C4" s="8"/>
      <c r="D4" s="8"/>
      <c r="E4" s="8"/>
      <c r="F4" s="8"/>
    </row>
    <row r="5" spans="1:6" ht="21" customHeight="1" thickBot="1" x14ac:dyDescent="0.35">
      <c r="B5" s="153" t="s">
        <v>2</v>
      </c>
      <c r="C5" s="154"/>
      <c r="D5" s="154"/>
      <c r="E5" s="154"/>
      <c r="F5" s="155"/>
    </row>
    <row r="6" spans="1:6" ht="78.75" customHeight="1" x14ac:dyDescent="0.25">
      <c r="B6" s="157" t="s">
        <v>3</v>
      </c>
      <c r="C6" s="158"/>
      <c r="D6" s="158"/>
      <c r="E6" s="158"/>
      <c r="F6" s="159"/>
    </row>
    <row r="7" spans="1:6" ht="69.75" customHeight="1" x14ac:dyDescent="0.25">
      <c r="B7" s="156" t="s">
        <v>205</v>
      </c>
      <c r="C7" s="156"/>
      <c r="D7" s="156"/>
      <c r="E7" s="156"/>
      <c r="F7" s="156"/>
    </row>
    <row r="8" spans="1:6" ht="34.5" customHeight="1" x14ac:dyDescent="0.25">
      <c r="B8" s="132" t="s">
        <v>196</v>
      </c>
      <c r="C8" s="133"/>
      <c r="D8" s="133"/>
      <c r="E8" s="133"/>
      <c r="F8" s="134"/>
    </row>
    <row r="9" spans="1:6" ht="36" customHeight="1" x14ac:dyDescent="0.25">
      <c r="B9" s="132" t="s">
        <v>197</v>
      </c>
      <c r="C9" s="133"/>
      <c r="D9" s="133"/>
      <c r="E9" s="133"/>
      <c r="F9" s="134"/>
    </row>
    <row r="10" spans="1:6" ht="72" customHeight="1" x14ac:dyDescent="0.25">
      <c r="B10" s="160" t="s">
        <v>4</v>
      </c>
      <c r="C10" s="133"/>
      <c r="D10" s="133"/>
      <c r="E10" s="133"/>
      <c r="F10" s="134"/>
    </row>
    <row r="11" spans="1:6" ht="34.5" customHeight="1" x14ac:dyDescent="0.25">
      <c r="B11" s="132" t="s">
        <v>211</v>
      </c>
      <c r="C11" s="133"/>
      <c r="D11" s="133"/>
      <c r="E11" s="133"/>
      <c r="F11" s="134"/>
    </row>
    <row r="12" spans="1:6" ht="29.25" customHeight="1" x14ac:dyDescent="0.25">
      <c r="B12" s="132" t="s">
        <v>186</v>
      </c>
      <c r="C12" s="133"/>
      <c r="D12" s="133"/>
      <c r="E12" s="133"/>
      <c r="F12" s="134"/>
    </row>
    <row r="13" spans="1:6" ht="103.2" customHeight="1" x14ac:dyDescent="0.25">
      <c r="B13" s="161" t="s">
        <v>210</v>
      </c>
      <c r="C13" s="162"/>
      <c r="D13" s="162"/>
      <c r="E13" s="162"/>
      <c r="F13" s="163"/>
    </row>
    <row r="14" spans="1:6" ht="22.5" customHeight="1" x14ac:dyDescent="0.25">
      <c r="B14" s="132" t="s">
        <v>5</v>
      </c>
      <c r="C14" s="133"/>
      <c r="D14" s="133"/>
      <c r="E14" s="133"/>
      <c r="F14" s="134"/>
    </row>
    <row r="15" spans="1:6" ht="33" customHeight="1" x14ac:dyDescent="0.25">
      <c r="B15" s="132" t="s">
        <v>146</v>
      </c>
      <c r="C15" s="133"/>
      <c r="D15" s="133"/>
      <c r="E15" s="133"/>
      <c r="F15" s="134"/>
    </row>
    <row r="16" spans="1:6" ht="36.75" customHeight="1" x14ac:dyDescent="0.25">
      <c r="B16" s="132" t="s">
        <v>198</v>
      </c>
      <c r="C16" s="133"/>
      <c r="D16" s="133"/>
      <c r="E16" s="133"/>
      <c r="F16" s="134"/>
    </row>
    <row r="17" spans="2:6" ht="63" customHeight="1" x14ac:dyDescent="0.25">
      <c r="B17" s="138" t="s">
        <v>199</v>
      </c>
      <c r="C17" s="139"/>
      <c r="D17" s="139"/>
      <c r="E17" s="139"/>
      <c r="F17" s="140"/>
    </row>
    <row r="18" spans="2:6" ht="150" hidden="1" customHeight="1" x14ac:dyDescent="0.25">
      <c r="B18" s="141"/>
      <c r="C18" s="142"/>
      <c r="D18" s="142"/>
      <c r="E18" s="142"/>
      <c r="F18" s="143"/>
    </row>
    <row r="19" spans="2:6" ht="84.75" customHeight="1" thickBot="1" x14ac:dyDescent="0.3">
      <c r="B19" s="135" t="s">
        <v>200</v>
      </c>
      <c r="C19" s="136"/>
      <c r="D19" s="136"/>
      <c r="E19" s="136"/>
      <c r="F19" s="137"/>
    </row>
    <row r="20" spans="2:6" ht="14.25" customHeight="1" x14ac:dyDescent="0.25">
      <c r="B20" s="4"/>
    </row>
    <row r="21" spans="2:6" x14ac:dyDescent="0.25">
      <c r="B21" s="5"/>
    </row>
    <row r="22" spans="2:6" ht="17.25" customHeight="1" x14ac:dyDescent="0.25">
      <c r="B22" s="131"/>
      <c r="C22" s="131"/>
      <c r="D22" s="131"/>
      <c r="E22" s="131"/>
      <c r="F22" s="131"/>
    </row>
  </sheetData>
  <mergeCells count="18">
    <mergeCell ref="C1:E3"/>
    <mergeCell ref="B14:F14"/>
    <mergeCell ref="B5:F5"/>
    <mergeCell ref="B7:F7"/>
    <mergeCell ref="B8:F8"/>
    <mergeCell ref="B6:F6"/>
    <mergeCell ref="B9:F9"/>
    <mergeCell ref="B10:F10"/>
    <mergeCell ref="B11:F11"/>
    <mergeCell ref="B12:F12"/>
    <mergeCell ref="B13:F13"/>
    <mergeCell ref="F1:F3"/>
    <mergeCell ref="A1:B3"/>
    <mergeCell ref="B22:F22"/>
    <mergeCell ref="B15:F15"/>
    <mergeCell ref="B16:F16"/>
    <mergeCell ref="B19:F19"/>
    <mergeCell ref="B17:F18"/>
  </mergeCells>
  <printOptions horizontalCentered="1"/>
  <pageMargins left="0.7" right="0.7" top="0.75" bottom="0.75" header="0.3" footer="0.3"/>
  <pageSetup scale="52" orientation="portrait" horizontalDpi="4294967295" verticalDpi="4294967295" r:id="rId1"/>
  <headerFooter alignWithMargins="0">
    <oddFooter>&amp;L&amp;12Calle 26 No. 57-41 Torre 8, Pisos 7 y 8 CEMSA – C.P. 111321
PBX. 3779555  - Información: Línea 195
www.umv.gov.co&amp;C
CON-FM-089
&amp;P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B2:F67"/>
  <sheetViews>
    <sheetView showGridLines="0" topLeftCell="A5" zoomScale="90" zoomScaleNormal="90" zoomScalePageLayoutView="80" workbookViewId="0">
      <selection activeCell="D65" sqref="D65"/>
    </sheetView>
  </sheetViews>
  <sheetFormatPr baseColWidth="10" defaultColWidth="11.44140625" defaultRowHeight="13.2" x14ac:dyDescent="0.25"/>
  <cols>
    <col min="1" max="1" width="5.33203125" customWidth="1"/>
    <col min="2" max="2" width="57" customWidth="1"/>
    <col min="3" max="3" width="67.109375" customWidth="1"/>
    <col min="4" max="4" width="20" customWidth="1"/>
    <col min="5" max="5" width="23.44140625" customWidth="1"/>
    <col min="6" max="6" width="33.109375" customWidth="1"/>
  </cols>
  <sheetData>
    <row r="2" spans="2:6" ht="48.75" customHeight="1" x14ac:dyDescent="0.25">
      <c r="B2" s="173"/>
      <c r="C2" s="144" t="s">
        <v>6</v>
      </c>
      <c r="D2" s="145"/>
      <c r="E2" s="146"/>
      <c r="F2" s="164" t="s">
        <v>1</v>
      </c>
    </row>
    <row r="3" spans="2:6" ht="21" customHeight="1" x14ac:dyDescent="0.25">
      <c r="B3" s="173"/>
      <c r="C3" s="147"/>
      <c r="D3" s="148"/>
      <c r="E3" s="149"/>
      <c r="F3" s="165"/>
    </row>
    <row r="4" spans="2:6" ht="56.25" customHeight="1" x14ac:dyDescent="0.25">
      <c r="B4" s="173"/>
      <c r="C4" s="150"/>
      <c r="D4" s="151"/>
      <c r="E4" s="152"/>
      <c r="F4" s="158"/>
    </row>
    <row r="5" spans="2:6" ht="24.75" customHeight="1" thickBot="1" x14ac:dyDescent="0.35">
      <c r="B5" s="81"/>
      <c r="C5" s="82"/>
      <c r="D5" s="82"/>
      <c r="E5" s="82"/>
      <c r="F5" s="82"/>
    </row>
    <row r="6" spans="2:6" ht="18" customHeight="1" thickBot="1" x14ac:dyDescent="0.3">
      <c r="B6" s="193" t="s">
        <v>7</v>
      </c>
      <c r="C6" s="194"/>
      <c r="D6" s="194"/>
      <c r="E6" s="194"/>
      <c r="F6" s="195"/>
    </row>
    <row r="7" spans="2:6" ht="21" customHeight="1" x14ac:dyDescent="0.25">
      <c r="B7" s="190" t="s">
        <v>8</v>
      </c>
      <c r="C7" s="191"/>
      <c r="D7" s="191"/>
      <c r="E7" s="191"/>
      <c r="F7" s="192"/>
    </row>
    <row r="8" spans="2:6" ht="20.25" customHeight="1" x14ac:dyDescent="0.25">
      <c r="B8" s="196" t="s">
        <v>9</v>
      </c>
      <c r="C8" s="197"/>
      <c r="D8" s="197"/>
      <c r="E8" s="197"/>
      <c r="F8" s="198"/>
    </row>
    <row r="9" spans="2:6" ht="3" customHeight="1" x14ac:dyDescent="0.25">
      <c r="B9" s="196"/>
      <c r="C9" s="197"/>
      <c r="D9" s="197"/>
      <c r="E9" s="197"/>
      <c r="F9" s="198"/>
    </row>
    <row r="10" spans="2:6" ht="39.75" customHeight="1" x14ac:dyDescent="0.25">
      <c r="B10" s="181" t="s">
        <v>10</v>
      </c>
      <c r="C10" s="182"/>
      <c r="D10" s="182"/>
      <c r="E10" s="182"/>
      <c r="F10" s="183"/>
    </row>
    <row r="11" spans="2:6" ht="46.5" customHeight="1" x14ac:dyDescent="0.25">
      <c r="B11" s="181" t="s">
        <v>11</v>
      </c>
      <c r="C11" s="182"/>
      <c r="D11" s="182"/>
      <c r="E11" s="182"/>
      <c r="F11" s="183"/>
    </row>
    <row r="12" spans="2:6" ht="37.5" customHeight="1" x14ac:dyDescent="0.25">
      <c r="B12" s="181" t="s">
        <v>12</v>
      </c>
      <c r="C12" s="182"/>
      <c r="D12" s="182"/>
      <c r="E12" s="182"/>
      <c r="F12" s="183"/>
    </row>
    <row r="13" spans="2:6" ht="20.25" customHeight="1" x14ac:dyDescent="0.25">
      <c r="B13" s="181" t="s">
        <v>13</v>
      </c>
      <c r="C13" s="182"/>
      <c r="D13" s="182"/>
      <c r="E13" s="182"/>
      <c r="F13" s="183"/>
    </row>
    <row r="14" spans="2:6" ht="18.75" customHeight="1" thickBot="1" x14ac:dyDescent="0.3">
      <c r="B14" s="184" t="s">
        <v>14</v>
      </c>
      <c r="C14" s="185"/>
      <c r="D14" s="185"/>
      <c r="E14" s="185"/>
      <c r="F14" s="186"/>
    </row>
    <row r="15" spans="2:6" ht="16.5" customHeight="1" thickBot="1" x14ac:dyDescent="0.3">
      <c r="B15" s="178" t="s">
        <v>15</v>
      </c>
      <c r="C15" s="179"/>
      <c r="D15" s="179"/>
      <c r="E15" s="179"/>
      <c r="F15" s="180"/>
    </row>
    <row r="16" spans="2:6" ht="37.5" customHeight="1" x14ac:dyDescent="0.25">
      <c r="B16" s="187" t="s">
        <v>16</v>
      </c>
      <c r="C16" s="188"/>
      <c r="D16" s="188"/>
      <c r="E16" s="188"/>
      <c r="F16" s="189"/>
    </row>
    <row r="17" spans="2:6" ht="19.5" customHeight="1" x14ac:dyDescent="0.25">
      <c r="B17" s="83"/>
      <c r="C17" s="84" t="s">
        <v>17</v>
      </c>
      <c r="D17" s="176" t="s">
        <v>18</v>
      </c>
      <c r="E17" s="176" t="s">
        <v>19</v>
      </c>
      <c r="F17" s="174" t="s">
        <v>20</v>
      </c>
    </row>
    <row r="18" spans="2:6" ht="21" customHeight="1" x14ac:dyDescent="0.25">
      <c r="B18" s="83"/>
      <c r="C18" s="129" t="s">
        <v>201</v>
      </c>
      <c r="D18" s="177"/>
      <c r="E18" s="177"/>
      <c r="F18" s="175"/>
    </row>
    <row r="19" spans="2:6" ht="18.75" customHeight="1" x14ac:dyDescent="0.25">
      <c r="B19" s="85" t="s">
        <v>22</v>
      </c>
      <c r="C19" s="86"/>
      <c r="D19" s="87" t="s">
        <v>23</v>
      </c>
      <c r="E19" s="88" t="s">
        <v>24</v>
      </c>
      <c r="F19" s="89" t="s">
        <v>25</v>
      </c>
    </row>
    <row r="20" spans="2:6" ht="18.75" customHeight="1" x14ac:dyDescent="0.25">
      <c r="B20" s="110" t="s">
        <v>26</v>
      </c>
      <c r="C20" s="111"/>
      <c r="D20" s="90" t="s">
        <v>23</v>
      </c>
      <c r="E20" s="91" t="s">
        <v>24</v>
      </c>
      <c r="F20" s="92" t="s">
        <v>25</v>
      </c>
    </row>
    <row r="21" spans="2:6" ht="18.75" customHeight="1" x14ac:dyDescent="0.25">
      <c r="B21" s="110" t="s">
        <v>27</v>
      </c>
      <c r="C21" s="111"/>
      <c r="D21" s="90" t="s">
        <v>23</v>
      </c>
      <c r="E21" s="91" t="s">
        <v>24</v>
      </c>
      <c r="F21" s="92" t="s">
        <v>28</v>
      </c>
    </row>
    <row r="22" spans="2:6" ht="18.75" customHeight="1" x14ac:dyDescent="0.25">
      <c r="B22" s="110" t="s">
        <v>29</v>
      </c>
      <c r="C22" s="111"/>
      <c r="D22" s="90" t="s">
        <v>30</v>
      </c>
      <c r="E22" s="91" t="s">
        <v>24</v>
      </c>
      <c r="F22" s="92" t="s">
        <v>25</v>
      </c>
    </row>
    <row r="23" spans="2:6" ht="18.75" customHeight="1" x14ac:dyDescent="0.25">
      <c r="B23" s="110" t="s">
        <v>31</v>
      </c>
      <c r="C23" s="111"/>
      <c r="D23" s="90" t="s">
        <v>30</v>
      </c>
      <c r="E23" s="91" t="s">
        <v>24</v>
      </c>
      <c r="F23" s="93" t="s">
        <v>28</v>
      </c>
    </row>
    <row r="24" spans="2:6" ht="18.75" customHeight="1" x14ac:dyDescent="0.25">
      <c r="B24" s="110" t="s">
        <v>32</v>
      </c>
      <c r="C24" s="111"/>
      <c r="D24" s="90" t="s">
        <v>30</v>
      </c>
      <c r="E24" s="91" t="s">
        <v>24</v>
      </c>
      <c r="F24" s="92" t="s">
        <v>25</v>
      </c>
    </row>
    <row r="25" spans="2:6" ht="18.75" customHeight="1" x14ac:dyDescent="0.25">
      <c r="B25" s="110" t="s">
        <v>33</v>
      </c>
      <c r="C25" s="111"/>
      <c r="D25" s="90" t="s">
        <v>30</v>
      </c>
      <c r="E25" s="91" t="s">
        <v>24</v>
      </c>
      <c r="F25" s="92" t="s">
        <v>25</v>
      </c>
    </row>
    <row r="26" spans="2:6" ht="24" customHeight="1" x14ac:dyDescent="0.25">
      <c r="B26" s="113"/>
      <c r="C26" s="114" t="s">
        <v>34</v>
      </c>
      <c r="D26" s="96"/>
      <c r="E26" s="96"/>
      <c r="F26" s="97"/>
    </row>
    <row r="27" spans="2:6" ht="19.5" customHeight="1" x14ac:dyDescent="0.25">
      <c r="B27" s="85" t="s">
        <v>35</v>
      </c>
      <c r="C27" s="115"/>
      <c r="D27" s="87" t="s">
        <v>23</v>
      </c>
      <c r="E27" s="88" t="s">
        <v>24</v>
      </c>
      <c r="F27" s="89" t="s">
        <v>25</v>
      </c>
    </row>
    <row r="28" spans="2:6" ht="19.5" customHeight="1" x14ac:dyDescent="0.25">
      <c r="B28" s="110" t="s">
        <v>36</v>
      </c>
      <c r="C28" s="116"/>
      <c r="D28" s="90" t="s">
        <v>37</v>
      </c>
      <c r="E28" s="91" t="s">
        <v>24</v>
      </c>
      <c r="F28" s="92" t="s">
        <v>25</v>
      </c>
    </row>
    <row r="29" spans="2:6" ht="19.5" customHeight="1" x14ac:dyDescent="0.25">
      <c r="B29" s="110" t="s">
        <v>38</v>
      </c>
      <c r="C29" s="116"/>
      <c r="D29" s="90" t="s">
        <v>30</v>
      </c>
      <c r="E29" s="91" t="s">
        <v>24</v>
      </c>
      <c r="F29" s="92" t="s">
        <v>25</v>
      </c>
    </row>
    <row r="30" spans="2:6" ht="19.5" customHeight="1" x14ac:dyDescent="0.25">
      <c r="B30" s="110" t="s">
        <v>39</v>
      </c>
      <c r="C30" s="116"/>
      <c r="D30" s="90" t="s">
        <v>30</v>
      </c>
      <c r="E30" s="91" t="s">
        <v>24</v>
      </c>
      <c r="F30" s="92" t="s">
        <v>25</v>
      </c>
    </row>
    <row r="31" spans="2:6" ht="19.5" customHeight="1" x14ac:dyDescent="0.25">
      <c r="B31" s="110" t="s">
        <v>40</v>
      </c>
      <c r="C31" s="116"/>
      <c r="D31" s="90" t="s">
        <v>30</v>
      </c>
      <c r="E31" s="91" t="s">
        <v>24</v>
      </c>
      <c r="F31" s="92" t="s">
        <v>25</v>
      </c>
    </row>
    <row r="32" spans="2:6" ht="19.5" customHeight="1" x14ac:dyDescent="0.25">
      <c r="B32" s="110" t="s">
        <v>41</v>
      </c>
      <c r="C32" s="116"/>
      <c r="D32" s="90" t="s">
        <v>23</v>
      </c>
      <c r="E32" s="91" t="s">
        <v>42</v>
      </c>
      <c r="F32" s="92" t="s">
        <v>25</v>
      </c>
    </row>
    <row r="33" spans="2:6" ht="19.5" customHeight="1" x14ac:dyDescent="0.25">
      <c r="B33" s="112" t="s">
        <v>43</v>
      </c>
      <c r="C33" s="117"/>
      <c r="D33" s="98" t="s">
        <v>23</v>
      </c>
      <c r="E33" s="94" t="s">
        <v>24</v>
      </c>
      <c r="F33" s="95" t="s">
        <v>25</v>
      </c>
    </row>
    <row r="34" spans="2:6" ht="23.25" customHeight="1" x14ac:dyDescent="0.25">
      <c r="B34" s="113"/>
      <c r="C34" s="114" t="s">
        <v>44</v>
      </c>
      <c r="D34" s="99"/>
      <c r="E34" s="99"/>
      <c r="F34" s="100"/>
    </row>
    <row r="35" spans="2:6" ht="19.5" customHeight="1" x14ac:dyDescent="0.25">
      <c r="B35" s="85" t="s">
        <v>45</v>
      </c>
      <c r="C35" s="115"/>
      <c r="D35" s="87" t="s">
        <v>23</v>
      </c>
      <c r="E35" s="88" t="s">
        <v>42</v>
      </c>
      <c r="F35" s="89" t="s">
        <v>25</v>
      </c>
    </row>
    <row r="36" spans="2:6" ht="19.5" customHeight="1" x14ac:dyDescent="0.25">
      <c r="B36" s="118" t="s">
        <v>46</v>
      </c>
      <c r="C36" s="116"/>
      <c r="D36" s="90" t="s">
        <v>23</v>
      </c>
      <c r="E36" s="91" t="s">
        <v>24</v>
      </c>
      <c r="F36" s="92" t="s">
        <v>25</v>
      </c>
    </row>
    <row r="37" spans="2:6" ht="19.5" customHeight="1" x14ac:dyDescent="0.25">
      <c r="B37" s="110" t="s">
        <v>47</v>
      </c>
      <c r="C37" s="116"/>
      <c r="D37" s="90" t="s">
        <v>30</v>
      </c>
      <c r="E37" s="91" t="s">
        <v>24</v>
      </c>
      <c r="F37" s="92" t="s">
        <v>25</v>
      </c>
    </row>
    <row r="38" spans="2:6" ht="19.5" customHeight="1" x14ac:dyDescent="0.25">
      <c r="B38" s="112" t="s">
        <v>48</v>
      </c>
      <c r="C38" s="117"/>
      <c r="D38" s="98" t="s">
        <v>23</v>
      </c>
      <c r="E38" s="94" t="s">
        <v>42</v>
      </c>
      <c r="F38" s="95" t="s">
        <v>25</v>
      </c>
    </row>
    <row r="39" spans="2:6" ht="23.25" customHeight="1" x14ac:dyDescent="0.25">
      <c r="B39" s="113"/>
      <c r="C39" s="114" t="s">
        <v>49</v>
      </c>
      <c r="D39" s="101"/>
      <c r="E39" s="101"/>
      <c r="F39" s="102"/>
    </row>
    <row r="40" spans="2:6" ht="19.5" customHeight="1" x14ac:dyDescent="0.25">
      <c r="B40" s="123" t="s">
        <v>50</v>
      </c>
      <c r="C40" s="86"/>
      <c r="D40" s="90" t="s">
        <v>23</v>
      </c>
      <c r="E40" s="88" t="s">
        <v>42</v>
      </c>
      <c r="F40" s="103" t="s">
        <v>28</v>
      </c>
    </row>
    <row r="41" spans="2:6" ht="19.5" customHeight="1" x14ac:dyDescent="0.25">
      <c r="B41" s="123" t="s">
        <v>51</v>
      </c>
      <c r="C41" s="111"/>
      <c r="D41" s="90" t="s">
        <v>23</v>
      </c>
      <c r="E41" s="91" t="s">
        <v>42</v>
      </c>
      <c r="F41" s="104" t="s">
        <v>28</v>
      </c>
    </row>
    <row r="42" spans="2:6" ht="19.5" customHeight="1" x14ac:dyDescent="0.25">
      <c r="B42" s="123" t="s">
        <v>52</v>
      </c>
      <c r="C42" s="111"/>
      <c r="D42" s="90" t="s">
        <v>23</v>
      </c>
      <c r="E42" s="91" t="s">
        <v>42</v>
      </c>
      <c r="F42" s="104" t="s">
        <v>53</v>
      </c>
    </row>
    <row r="43" spans="2:6" ht="19.5" customHeight="1" x14ac:dyDescent="0.25">
      <c r="B43" s="123" t="s">
        <v>54</v>
      </c>
      <c r="C43" s="111"/>
      <c r="D43" s="90" t="s">
        <v>23</v>
      </c>
      <c r="E43" s="91" t="s">
        <v>42</v>
      </c>
      <c r="F43" s="104" t="s">
        <v>28</v>
      </c>
    </row>
    <row r="44" spans="2:6" ht="19.5" customHeight="1" x14ac:dyDescent="0.25">
      <c r="B44" s="123" t="s">
        <v>55</v>
      </c>
      <c r="C44" s="111"/>
      <c r="D44" s="90" t="s">
        <v>23</v>
      </c>
      <c r="E44" s="91" t="s">
        <v>42</v>
      </c>
      <c r="F44" s="104" t="s">
        <v>28</v>
      </c>
    </row>
    <row r="45" spans="2:6" ht="21" customHeight="1" x14ac:dyDescent="0.25">
      <c r="B45" s="123" t="s">
        <v>56</v>
      </c>
      <c r="C45" s="111"/>
      <c r="D45" s="90" t="s">
        <v>37</v>
      </c>
      <c r="E45" s="91" t="s">
        <v>42</v>
      </c>
      <c r="F45" s="104" t="s">
        <v>28</v>
      </c>
    </row>
    <row r="46" spans="2:6" ht="19.5" customHeight="1" x14ac:dyDescent="0.25">
      <c r="B46" s="123" t="s">
        <v>58</v>
      </c>
      <c r="C46" s="111"/>
      <c r="D46" s="90" t="s">
        <v>37</v>
      </c>
      <c r="E46" s="91" t="s">
        <v>42</v>
      </c>
      <c r="F46" s="104" t="s">
        <v>28</v>
      </c>
    </row>
    <row r="47" spans="2:6" ht="19.5" customHeight="1" x14ac:dyDescent="0.25">
      <c r="B47" s="123" t="s">
        <v>59</v>
      </c>
      <c r="C47" s="111"/>
      <c r="D47" s="90" t="s">
        <v>37</v>
      </c>
      <c r="E47" s="91" t="s">
        <v>42</v>
      </c>
      <c r="F47" s="104" t="s">
        <v>57</v>
      </c>
    </row>
    <row r="48" spans="2:6" ht="19.5" customHeight="1" x14ac:dyDescent="0.25">
      <c r="B48" s="123" t="s">
        <v>61</v>
      </c>
      <c r="C48" s="111"/>
      <c r="D48" s="90" t="s">
        <v>23</v>
      </c>
      <c r="E48" s="91" t="s">
        <v>42</v>
      </c>
      <c r="F48" s="92" t="s">
        <v>60</v>
      </c>
    </row>
    <row r="49" spans="2:6" ht="19.5" customHeight="1" x14ac:dyDescent="0.25">
      <c r="B49" s="121" t="s">
        <v>187</v>
      </c>
      <c r="C49" s="111"/>
      <c r="D49" s="90" t="s">
        <v>23</v>
      </c>
      <c r="E49" s="91" t="s">
        <v>42</v>
      </c>
      <c r="F49" s="104" t="s">
        <v>25</v>
      </c>
    </row>
    <row r="50" spans="2:6" ht="19.5" customHeight="1" x14ac:dyDescent="0.25">
      <c r="B50" s="121" t="s">
        <v>188</v>
      </c>
      <c r="C50" s="111"/>
      <c r="D50" s="90" t="s">
        <v>23</v>
      </c>
      <c r="E50" s="91" t="s">
        <v>42</v>
      </c>
      <c r="F50" s="104" t="s">
        <v>25</v>
      </c>
    </row>
    <row r="51" spans="2:6" ht="19.5" customHeight="1" x14ac:dyDescent="0.25">
      <c r="B51" s="121" t="s">
        <v>189</v>
      </c>
      <c r="C51" s="111"/>
      <c r="D51" s="90" t="s">
        <v>37</v>
      </c>
      <c r="E51" s="91" t="s">
        <v>24</v>
      </c>
      <c r="F51" s="104" t="s">
        <v>25</v>
      </c>
    </row>
    <row r="52" spans="2:6" ht="19.5" customHeight="1" x14ac:dyDescent="0.25">
      <c r="B52" s="123" t="s">
        <v>183</v>
      </c>
      <c r="C52" s="111"/>
      <c r="D52" s="90" t="s">
        <v>37</v>
      </c>
      <c r="E52" s="91" t="s">
        <v>42</v>
      </c>
      <c r="F52" s="104" t="s">
        <v>25</v>
      </c>
    </row>
    <row r="53" spans="2:6" ht="19.5" customHeight="1" x14ac:dyDescent="0.25">
      <c r="B53" s="123" t="s">
        <v>147</v>
      </c>
      <c r="C53" s="111"/>
      <c r="D53" s="90" t="s">
        <v>37</v>
      </c>
      <c r="E53" s="91" t="s">
        <v>42</v>
      </c>
      <c r="F53" s="104" t="s">
        <v>25</v>
      </c>
    </row>
    <row r="54" spans="2:6" ht="19.5" customHeight="1" thickBot="1" x14ac:dyDescent="0.3">
      <c r="B54" s="123" t="s">
        <v>148</v>
      </c>
      <c r="C54" s="122"/>
      <c r="D54" s="105" t="s">
        <v>23</v>
      </c>
      <c r="E54" s="106" t="s">
        <v>42</v>
      </c>
      <c r="F54" s="107" t="s">
        <v>25</v>
      </c>
    </row>
    <row r="55" spans="2:6" ht="15.6" x14ac:dyDescent="0.25">
      <c r="B55" s="123" t="s">
        <v>161</v>
      </c>
      <c r="D55" s="124" t="s">
        <v>37</v>
      </c>
      <c r="E55" s="125" t="s">
        <v>42</v>
      </c>
      <c r="F55" s="126" t="s">
        <v>25</v>
      </c>
    </row>
    <row r="58" spans="2:6" ht="14.1" hidden="1" customHeight="1" x14ac:dyDescent="0.25"/>
    <row r="59" spans="2:6" ht="12.9" hidden="1" customHeight="1" x14ac:dyDescent="0.25">
      <c r="B59" s="4" t="s">
        <v>23</v>
      </c>
    </row>
    <row r="60" spans="2:6" ht="26.1" hidden="1" customHeight="1" x14ac:dyDescent="0.25">
      <c r="B60" s="5" t="s">
        <v>30</v>
      </c>
    </row>
    <row r="61" spans="2:6" hidden="1" x14ac:dyDescent="0.25">
      <c r="B61" s="5" t="s">
        <v>37</v>
      </c>
    </row>
    <row r="62" spans="2:6" hidden="1" x14ac:dyDescent="0.25"/>
    <row r="63" spans="2:6" hidden="1" x14ac:dyDescent="0.25">
      <c r="B63" t="s">
        <v>24</v>
      </c>
    </row>
    <row r="65" spans="2:4" ht="32.1" customHeight="1" x14ac:dyDescent="0.25">
      <c r="B65" s="172" t="s">
        <v>209</v>
      </c>
      <c r="C65" s="172"/>
      <c r="D65" s="127"/>
    </row>
    <row r="66" spans="2:4" ht="13.8" hidden="1" x14ac:dyDescent="0.25">
      <c r="B66" s="47"/>
      <c r="C66" s="47"/>
      <c r="D66" s="127"/>
    </row>
    <row r="67" spans="2:4" ht="29.1" customHeight="1" x14ac:dyDescent="0.25">
      <c r="B67" s="172" t="s">
        <v>202</v>
      </c>
      <c r="C67" s="172"/>
      <c r="D67" s="127"/>
    </row>
  </sheetData>
  <mergeCells count="19">
    <mergeCell ref="B10:F10"/>
    <mergeCell ref="B8:F8"/>
    <mergeCell ref="B11:F11"/>
    <mergeCell ref="B65:C65"/>
    <mergeCell ref="B67:C67"/>
    <mergeCell ref="B2:B4"/>
    <mergeCell ref="F2:F4"/>
    <mergeCell ref="C2:E4"/>
    <mergeCell ref="F17:F18"/>
    <mergeCell ref="E17:E18"/>
    <mergeCell ref="D17:D18"/>
    <mergeCell ref="B15:F15"/>
    <mergeCell ref="B13:F13"/>
    <mergeCell ref="B14:F14"/>
    <mergeCell ref="B12:F12"/>
    <mergeCell ref="B16:F16"/>
    <mergeCell ref="B7:F7"/>
    <mergeCell ref="B6:F6"/>
    <mergeCell ref="B9:F9"/>
  </mergeCells>
  <phoneticPr fontId="1" type="noConversion"/>
  <dataValidations count="2">
    <dataValidation type="list" allowBlank="1" showInputMessage="1" showErrorMessage="1" sqref="D35:D38 D27:D33 D40:D54 D19:D25" xr:uid="{00000000-0002-0000-0100-000000000000}">
      <formula1>$B$59:$B$61</formula1>
    </dataValidation>
    <dataValidation type="list" allowBlank="1" showInputMessage="1" showErrorMessage="1" sqref="E35:E38 E27:E33 E40:E54 E19:E25" xr:uid="{00000000-0002-0000-0100-000001000000}">
      <formula1>$B$63:$B$64</formula1>
    </dataValidation>
  </dataValidations>
  <printOptions horizontalCentered="1"/>
  <pageMargins left="0.7" right="0.7" top="0.75" bottom="0.75" header="0.3" footer="0.3"/>
  <pageSetup scale="38" orientation="portrait" verticalDpi="4294967295"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pageSetUpPr fitToPage="1"/>
  </sheetPr>
  <dimension ref="A1:Q77"/>
  <sheetViews>
    <sheetView showGridLines="0" topLeftCell="B55" zoomScaleNormal="100" zoomScalePageLayoutView="70" workbookViewId="0">
      <selection activeCell="B5" sqref="B5:L5"/>
    </sheetView>
  </sheetViews>
  <sheetFormatPr baseColWidth="10" defaultColWidth="11.44140625" defaultRowHeight="13.8" x14ac:dyDescent="0.3"/>
  <cols>
    <col min="1" max="1" width="4.109375" hidden="1" customWidth="1"/>
    <col min="2" max="2" width="21.44140625" customWidth="1"/>
    <col min="3" max="3" width="20.88671875" customWidth="1"/>
    <col min="4" max="4" width="9.109375" customWidth="1"/>
    <col min="5" max="5" width="12.44140625" customWidth="1"/>
    <col min="6" max="6" width="10.109375" customWidth="1"/>
    <col min="7" max="7" width="10.44140625" customWidth="1"/>
    <col min="8" max="8" width="34.88671875" style="6" customWidth="1"/>
    <col min="9" max="9" width="14.6640625" customWidth="1"/>
    <col min="10" max="10" width="11.88671875" customWidth="1"/>
    <col min="11" max="11" width="14" customWidth="1"/>
    <col min="12" max="12" width="15.33203125" style="2" customWidth="1"/>
    <col min="13" max="13" width="4.88671875" customWidth="1"/>
  </cols>
  <sheetData>
    <row r="1" spans="2:17" ht="48.75" customHeight="1" x14ac:dyDescent="0.25">
      <c r="B1" s="173"/>
      <c r="C1" s="173"/>
      <c r="D1" s="144" t="s">
        <v>6</v>
      </c>
      <c r="E1" s="145"/>
      <c r="F1" s="145"/>
      <c r="G1" s="145"/>
      <c r="H1" s="145"/>
      <c r="I1" s="145"/>
      <c r="J1" s="146"/>
      <c r="K1" s="236" t="s">
        <v>1</v>
      </c>
      <c r="L1" s="237"/>
    </row>
    <row r="2" spans="2:17" ht="21" customHeight="1" x14ac:dyDescent="0.25">
      <c r="B2" s="173"/>
      <c r="C2" s="173"/>
      <c r="D2" s="147"/>
      <c r="E2" s="148"/>
      <c r="F2" s="148"/>
      <c r="G2" s="148"/>
      <c r="H2" s="148"/>
      <c r="I2" s="148"/>
      <c r="J2" s="149"/>
      <c r="K2" s="238"/>
      <c r="L2" s="239"/>
    </row>
    <row r="3" spans="2:17" ht="36" customHeight="1" x14ac:dyDescent="0.25">
      <c r="B3" s="173"/>
      <c r="C3" s="173"/>
      <c r="D3" s="150"/>
      <c r="E3" s="151"/>
      <c r="F3" s="151"/>
      <c r="G3" s="151"/>
      <c r="H3" s="151"/>
      <c r="I3" s="151"/>
      <c r="J3" s="152"/>
      <c r="K3" s="240"/>
      <c r="L3" s="241"/>
    </row>
    <row r="4" spans="2:17" ht="27.75" customHeight="1" thickBot="1" x14ac:dyDescent="0.35">
      <c r="B4" s="20"/>
      <c r="C4" s="81"/>
      <c r="D4" s="82"/>
      <c r="E4" s="82"/>
      <c r="F4" s="82"/>
      <c r="G4" s="82"/>
      <c r="H4" s="20"/>
      <c r="I4" s="20"/>
      <c r="J4" s="20"/>
      <c r="K4" s="20"/>
      <c r="L4" s="20"/>
    </row>
    <row r="5" spans="2:17" ht="45" customHeight="1" x14ac:dyDescent="0.25">
      <c r="B5" s="229" t="s">
        <v>206</v>
      </c>
      <c r="C5" s="230"/>
      <c r="D5" s="230"/>
      <c r="E5" s="230"/>
      <c r="F5" s="230"/>
      <c r="G5" s="230"/>
      <c r="H5" s="230"/>
      <c r="I5" s="230"/>
      <c r="J5" s="230"/>
      <c r="K5" s="230"/>
      <c r="L5" s="231"/>
      <c r="M5" s="1"/>
      <c r="N5" s="1"/>
      <c r="O5" s="1"/>
      <c r="P5" s="1"/>
      <c r="Q5" s="1"/>
    </row>
    <row r="6" spans="2:17" ht="24.75" customHeight="1" x14ac:dyDescent="0.25">
      <c r="B6" s="235" t="s">
        <v>15</v>
      </c>
      <c r="C6" s="219"/>
      <c r="D6" s="219"/>
      <c r="E6" s="219"/>
      <c r="F6" s="219"/>
      <c r="G6" s="219"/>
      <c r="H6" s="219"/>
      <c r="I6" s="219"/>
      <c r="J6" s="219"/>
      <c r="K6" s="219"/>
      <c r="L6" s="220"/>
    </row>
    <row r="7" spans="2:17" ht="18" customHeight="1" x14ac:dyDescent="0.25">
      <c r="B7" s="17" t="s">
        <v>62</v>
      </c>
      <c r="C7" s="18"/>
      <c r="D7" s="18"/>
      <c r="E7" s="18"/>
      <c r="F7" s="18"/>
      <c r="G7" s="18"/>
      <c r="H7" s="18"/>
      <c r="I7" s="18"/>
      <c r="J7" s="18"/>
      <c r="K7" s="18"/>
      <c r="L7" s="19"/>
    </row>
    <row r="8" spans="2:17" ht="13.2" x14ac:dyDescent="0.25">
      <c r="B8" s="17" t="s">
        <v>63</v>
      </c>
      <c r="C8" s="20"/>
      <c r="D8" s="20"/>
      <c r="E8" s="20"/>
      <c r="F8" s="20"/>
      <c r="G8" s="20"/>
      <c r="H8" s="20"/>
      <c r="I8" s="21"/>
      <c r="J8" s="20"/>
      <c r="K8" s="20"/>
      <c r="L8" s="22"/>
    </row>
    <row r="9" spans="2:17" ht="13.2" x14ac:dyDescent="0.25">
      <c r="B9" s="17" t="s">
        <v>64</v>
      </c>
      <c r="C9" s="20"/>
      <c r="D9" s="20"/>
      <c r="E9" s="20"/>
      <c r="F9" s="20"/>
      <c r="G9" s="20"/>
      <c r="H9" s="20"/>
      <c r="I9" s="20"/>
      <c r="J9" s="20"/>
      <c r="K9" s="20"/>
      <c r="L9" s="22"/>
    </row>
    <row r="10" spans="2:17" ht="13.2" x14ac:dyDescent="0.25">
      <c r="B10" s="17" t="s">
        <v>65</v>
      </c>
      <c r="C10" s="20"/>
      <c r="D10" s="20"/>
      <c r="E10" s="20"/>
      <c r="F10" s="20"/>
      <c r="G10" s="20"/>
      <c r="H10" s="20"/>
      <c r="I10" s="20"/>
      <c r="J10" s="20"/>
      <c r="K10" s="20"/>
      <c r="L10" s="22"/>
    </row>
    <row r="11" spans="2:17" ht="18" customHeight="1" x14ac:dyDescent="0.25">
      <c r="B11" s="232" t="s">
        <v>66</v>
      </c>
      <c r="C11" s="233"/>
      <c r="D11" s="233"/>
      <c r="E11" s="233"/>
      <c r="F11" s="233"/>
      <c r="G11" s="233"/>
      <c r="H11" s="233"/>
      <c r="I11" s="233"/>
      <c r="J11" s="233"/>
      <c r="K11" s="233"/>
      <c r="L11" s="234"/>
    </row>
    <row r="12" spans="2:17" ht="13.2" x14ac:dyDescent="0.25">
      <c r="B12" s="17" t="s">
        <v>67</v>
      </c>
      <c r="C12" s="20"/>
      <c r="D12" s="20"/>
      <c r="E12" s="20"/>
      <c r="F12" s="20"/>
      <c r="G12" s="20"/>
      <c r="H12" s="20"/>
      <c r="I12" s="20"/>
      <c r="J12" s="20"/>
      <c r="K12" s="20"/>
      <c r="L12" s="22"/>
    </row>
    <row r="13" spans="2:17" ht="7.5" customHeight="1" thickBot="1" x14ac:dyDescent="0.3">
      <c r="B13" s="53"/>
      <c r="C13" s="54"/>
      <c r="D13" s="54"/>
      <c r="E13" s="54"/>
      <c r="F13" s="54"/>
      <c r="G13" s="54"/>
      <c r="H13" s="54"/>
      <c r="I13" s="54"/>
      <c r="J13" s="54"/>
      <c r="K13" s="54"/>
      <c r="L13" s="55"/>
    </row>
    <row r="14" spans="2:17" ht="33.75" customHeight="1" x14ac:dyDescent="0.25">
      <c r="B14" s="226" t="s">
        <v>68</v>
      </c>
      <c r="C14" s="227"/>
      <c r="D14" s="227"/>
      <c r="E14" s="227"/>
      <c r="F14" s="227"/>
      <c r="G14" s="228"/>
      <c r="H14" s="218" t="s">
        <v>69</v>
      </c>
      <c r="I14" s="219"/>
      <c r="J14" s="219"/>
      <c r="K14" s="219"/>
      <c r="L14" s="220"/>
    </row>
    <row r="15" spans="2:17" ht="40.5" customHeight="1" thickBot="1" x14ac:dyDescent="0.3">
      <c r="B15" s="23" t="s">
        <v>70</v>
      </c>
      <c r="C15" s="217" t="s">
        <v>71</v>
      </c>
      <c r="D15" s="217"/>
      <c r="E15" s="217"/>
      <c r="F15" s="217"/>
      <c r="G15" s="217"/>
      <c r="H15" s="24" t="s">
        <v>72</v>
      </c>
      <c r="I15" s="24" t="s">
        <v>73</v>
      </c>
      <c r="J15" s="24" t="s">
        <v>74</v>
      </c>
      <c r="K15" s="24" t="s">
        <v>75</v>
      </c>
      <c r="L15" s="25" t="s">
        <v>76</v>
      </c>
    </row>
    <row r="16" spans="2:17" ht="40.200000000000003" x14ac:dyDescent="0.3">
      <c r="B16" s="108" t="s">
        <v>21</v>
      </c>
      <c r="C16" s="199" t="str">
        <f>+'IDENTIFICACION Y ANALISIS'!B19</f>
        <v>Inadecuada escogencia de la modalidad de contratación</v>
      </c>
      <c r="D16" s="200"/>
      <c r="E16" s="200"/>
      <c r="F16" s="200"/>
      <c r="G16" s="201"/>
      <c r="H16" s="109" t="s">
        <v>149</v>
      </c>
      <c r="I16" s="26">
        <v>1</v>
      </c>
      <c r="J16" s="27">
        <v>2</v>
      </c>
      <c r="K16" s="27">
        <f t="shared" ref="K16" si="0">+I16+J16</f>
        <v>3</v>
      </c>
      <c r="L16" s="28" t="str">
        <f t="shared" ref="L16" si="1">IF(K16&lt;=4,"BAJO",IF(K16=5,"MEDIO",IF(K16=6,"ALTO",IF(K16=7,"ALTO","EXTREMO"))))</f>
        <v>BAJO</v>
      </c>
    </row>
    <row r="17" spans="2:12" ht="15.6" x14ac:dyDescent="0.3">
      <c r="B17" s="108" t="s">
        <v>21</v>
      </c>
      <c r="C17" s="199" t="str">
        <f>+'IDENTIFICACION Y ANALISIS'!B20</f>
        <v xml:space="preserve">Requisitos habilitantes inapropiados para el proceso de selección </v>
      </c>
      <c r="D17" s="200"/>
      <c r="E17" s="200"/>
      <c r="F17" s="200"/>
      <c r="G17" s="201"/>
      <c r="H17" s="109" t="s">
        <v>150</v>
      </c>
      <c r="I17" s="26">
        <v>1</v>
      </c>
      <c r="J17" s="27">
        <v>3</v>
      </c>
      <c r="K17" s="27">
        <f t="shared" ref="K17:K40" si="2">+I17+J17</f>
        <v>4</v>
      </c>
      <c r="L17" s="28" t="str">
        <f t="shared" ref="L17:L40" si="3">IF(K17&lt;=4,"BAJO",IF(K17=5,"MEDIO",IF(K17=6,"ALTO",IF(K17=7,"ALTO","EXTREMO"))))</f>
        <v>BAJO</v>
      </c>
    </row>
    <row r="18" spans="2:12" ht="15.6" x14ac:dyDescent="0.3">
      <c r="B18" s="108" t="s">
        <v>21</v>
      </c>
      <c r="C18" s="199" t="str">
        <f>+'IDENTIFICACION Y ANALISIS'!B21</f>
        <v>Inadecuado análisis  económico estimativo del valor del contrato</v>
      </c>
      <c r="D18" s="200"/>
      <c r="E18" s="200"/>
      <c r="F18" s="200"/>
      <c r="G18" s="201"/>
      <c r="H18" s="109" t="s">
        <v>150</v>
      </c>
      <c r="I18" s="26">
        <v>1</v>
      </c>
      <c r="J18" s="27">
        <v>3</v>
      </c>
      <c r="K18" s="27">
        <f t="shared" si="2"/>
        <v>4</v>
      </c>
      <c r="L18" s="28" t="str">
        <f t="shared" si="3"/>
        <v>BAJO</v>
      </c>
    </row>
    <row r="19" spans="2:12" ht="53.25" customHeight="1" x14ac:dyDescent="0.3">
      <c r="B19" s="108" t="s">
        <v>21</v>
      </c>
      <c r="C19" s="199" t="str">
        <f>+'IDENTIFICACION Y ANALISIS'!B22</f>
        <v xml:space="preserve">Inadecuada  descripción del bien o servicio requerido </v>
      </c>
      <c r="D19" s="200"/>
      <c r="E19" s="200"/>
      <c r="F19" s="200"/>
      <c r="G19" s="201"/>
      <c r="H19" s="109" t="s">
        <v>151</v>
      </c>
      <c r="I19" s="26">
        <v>1</v>
      </c>
      <c r="J19" s="27">
        <v>3</v>
      </c>
      <c r="K19" s="27">
        <f t="shared" si="2"/>
        <v>4</v>
      </c>
      <c r="L19" s="28" t="str">
        <f t="shared" si="3"/>
        <v>BAJO</v>
      </c>
    </row>
    <row r="20" spans="2:12" ht="53.25" customHeight="1" x14ac:dyDescent="0.3">
      <c r="B20" s="108" t="s">
        <v>21</v>
      </c>
      <c r="C20" s="199" t="str">
        <f>+'IDENTIFICACION Y ANALISIS'!B23</f>
        <v xml:space="preserve">Falta de profundidad en el estudio de sector no identificandose claramente aspectos de oferta y demanda </v>
      </c>
      <c r="D20" s="200"/>
      <c r="E20" s="200"/>
      <c r="F20" s="200"/>
      <c r="G20" s="201"/>
      <c r="H20" s="109" t="s">
        <v>152</v>
      </c>
      <c r="I20" s="26">
        <v>1</v>
      </c>
      <c r="J20" s="27">
        <v>3</v>
      </c>
      <c r="K20" s="27">
        <f t="shared" si="2"/>
        <v>4</v>
      </c>
      <c r="L20" s="28" t="str">
        <f t="shared" si="3"/>
        <v>BAJO</v>
      </c>
    </row>
    <row r="21" spans="2:12" ht="53.25" customHeight="1" x14ac:dyDescent="0.3">
      <c r="B21" s="108" t="s">
        <v>21</v>
      </c>
      <c r="C21" s="199" t="str">
        <f>+'IDENTIFICACION Y ANALISIS'!B24</f>
        <v>Ausencia de fundamentación de la justificación y conveniencia de la contratación</v>
      </c>
      <c r="D21" s="200"/>
      <c r="E21" s="200"/>
      <c r="F21" s="200"/>
      <c r="G21" s="201"/>
      <c r="H21" s="109" t="s">
        <v>153</v>
      </c>
      <c r="I21" s="26">
        <v>1</v>
      </c>
      <c r="J21" s="27">
        <v>3</v>
      </c>
      <c r="K21" s="27">
        <f t="shared" si="2"/>
        <v>4</v>
      </c>
      <c r="L21" s="28" t="str">
        <f t="shared" si="3"/>
        <v>BAJO</v>
      </c>
    </row>
    <row r="22" spans="2:12" ht="53.25" customHeight="1" x14ac:dyDescent="0.3">
      <c r="B22" s="108" t="s">
        <v>21</v>
      </c>
      <c r="C22" s="199" t="str">
        <f>+'IDENTIFICACION Y ANALISIS'!B25</f>
        <v>Inadecuada identificación de las condiciones contractuales</v>
      </c>
      <c r="D22" s="200"/>
      <c r="E22" s="200"/>
      <c r="F22" s="200"/>
      <c r="G22" s="201"/>
      <c r="H22" s="109" t="s">
        <v>154</v>
      </c>
      <c r="I22" s="26">
        <v>1</v>
      </c>
      <c r="J22" s="27">
        <v>3</v>
      </c>
      <c r="K22" s="27">
        <f t="shared" si="2"/>
        <v>4</v>
      </c>
      <c r="L22" s="28" t="str">
        <f t="shared" si="3"/>
        <v>BAJO</v>
      </c>
    </row>
    <row r="23" spans="2:12" ht="53.25" customHeight="1" x14ac:dyDescent="0.3">
      <c r="B23" s="108" t="s">
        <v>34</v>
      </c>
      <c r="C23" s="199" t="str">
        <f>+'IDENTIFICACION Y ANALISIS'!B27</f>
        <v>Inadecuada evaluación de las ofertas y/o verificación de requisitos habilitantes</v>
      </c>
      <c r="D23" s="200"/>
      <c r="E23" s="200"/>
      <c r="F23" s="200"/>
      <c r="G23" s="201"/>
      <c r="H23" s="109" t="s">
        <v>150</v>
      </c>
      <c r="I23" s="26">
        <v>1</v>
      </c>
      <c r="J23" s="27">
        <v>3</v>
      </c>
      <c r="K23" s="27">
        <f t="shared" si="2"/>
        <v>4</v>
      </c>
      <c r="L23" s="28" t="str">
        <f t="shared" si="3"/>
        <v>BAJO</v>
      </c>
    </row>
    <row r="24" spans="2:12" ht="53.25" customHeight="1" x14ac:dyDescent="0.3">
      <c r="B24" s="108" t="s">
        <v>34</v>
      </c>
      <c r="C24" s="199" t="str">
        <f>+'IDENTIFICACION Y ANALISIS'!B28</f>
        <v>Inadecuado manejo administrativo del proceso contractual</v>
      </c>
      <c r="D24" s="200"/>
      <c r="E24" s="200"/>
      <c r="F24" s="200"/>
      <c r="G24" s="201"/>
      <c r="H24" s="109" t="s">
        <v>150</v>
      </c>
      <c r="I24" s="26">
        <v>1</v>
      </c>
      <c r="J24" s="27">
        <v>3</v>
      </c>
      <c r="K24" s="27">
        <f t="shared" si="2"/>
        <v>4</v>
      </c>
      <c r="L24" s="28" t="str">
        <f t="shared" si="3"/>
        <v>BAJO</v>
      </c>
    </row>
    <row r="25" spans="2:12" ht="53.25" customHeight="1" x14ac:dyDescent="0.3">
      <c r="B25" s="108" t="s">
        <v>34</v>
      </c>
      <c r="C25" s="199" t="str">
        <f>+'IDENTIFICACION Y ANALISIS'!B29</f>
        <v>Falta de claridad en la elaboración de los actos administrativos</v>
      </c>
      <c r="D25" s="200"/>
      <c r="E25" s="200"/>
      <c r="F25" s="200"/>
      <c r="G25" s="201"/>
      <c r="H25" s="109" t="s">
        <v>155</v>
      </c>
      <c r="I25" s="26">
        <v>1</v>
      </c>
      <c r="J25" s="27">
        <v>3</v>
      </c>
      <c r="K25" s="27">
        <f t="shared" si="2"/>
        <v>4</v>
      </c>
      <c r="L25" s="28" t="str">
        <f t="shared" si="3"/>
        <v>BAJO</v>
      </c>
    </row>
    <row r="26" spans="2:12" ht="53.25" customHeight="1" x14ac:dyDescent="0.3">
      <c r="B26" s="108" t="s">
        <v>34</v>
      </c>
      <c r="C26" s="199" t="str">
        <f>+'IDENTIFICACION Y ANALISIS'!B30</f>
        <v>Contestación inoportuna a todas las observaciones formuladas a los documentos de la contratación</v>
      </c>
      <c r="D26" s="200"/>
      <c r="E26" s="200"/>
      <c r="F26" s="200"/>
      <c r="G26" s="201"/>
      <c r="H26" s="109" t="s">
        <v>150</v>
      </c>
      <c r="I26" s="26">
        <v>1</v>
      </c>
      <c r="J26" s="27">
        <v>3</v>
      </c>
      <c r="K26" s="27">
        <f t="shared" si="2"/>
        <v>4</v>
      </c>
      <c r="L26" s="28" t="str">
        <f t="shared" si="3"/>
        <v>BAJO</v>
      </c>
    </row>
    <row r="27" spans="2:12" ht="53.25" customHeight="1" x14ac:dyDescent="0.3">
      <c r="B27" s="108" t="s">
        <v>34</v>
      </c>
      <c r="C27" s="199" t="str">
        <f>+'IDENTIFICACION Y ANALISIS'!B31</f>
        <v>No publicación de la documentación del proceso de selección en el SECOP</v>
      </c>
      <c r="D27" s="200"/>
      <c r="E27" s="200"/>
      <c r="F27" s="200"/>
      <c r="G27" s="201"/>
      <c r="H27" s="109" t="s">
        <v>150</v>
      </c>
      <c r="I27" s="26">
        <v>1</v>
      </c>
      <c r="J27" s="27">
        <v>3</v>
      </c>
      <c r="K27" s="27">
        <f t="shared" si="2"/>
        <v>4</v>
      </c>
      <c r="L27" s="28" t="str">
        <f t="shared" si="3"/>
        <v>BAJO</v>
      </c>
    </row>
    <row r="28" spans="2:12" ht="53.25" customHeight="1" x14ac:dyDescent="0.3">
      <c r="B28" s="108" t="s">
        <v>34</v>
      </c>
      <c r="C28" s="199" t="str">
        <f>+'IDENTIFICACION Y ANALISIS'!B32</f>
        <v>Confabulacion de los proponentes (Colusión)</v>
      </c>
      <c r="D28" s="200"/>
      <c r="E28" s="200"/>
      <c r="F28" s="200"/>
      <c r="G28" s="201"/>
      <c r="H28" s="109" t="s">
        <v>156</v>
      </c>
      <c r="I28" s="26">
        <v>2</v>
      </c>
      <c r="J28" s="27">
        <v>1</v>
      </c>
      <c r="K28" s="27">
        <f t="shared" si="2"/>
        <v>3</v>
      </c>
      <c r="L28" s="28" t="str">
        <f t="shared" si="3"/>
        <v>BAJO</v>
      </c>
    </row>
    <row r="29" spans="2:12" ht="53.25" customHeight="1" x14ac:dyDescent="0.3">
      <c r="B29" s="108" t="s">
        <v>34</v>
      </c>
      <c r="C29" s="199" t="str">
        <f>+'IDENTIFICACION Y ANALISIS'!B33</f>
        <v>Selección de ofertas con precios  artificialmente bajos.</v>
      </c>
      <c r="D29" s="200"/>
      <c r="E29" s="200"/>
      <c r="F29" s="200"/>
      <c r="G29" s="201"/>
      <c r="H29" s="109" t="s">
        <v>157</v>
      </c>
      <c r="I29" s="26">
        <v>1</v>
      </c>
      <c r="J29" s="27">
        <v>4</v>
      </c>
      <c r="K29" s="27">
        <f t="shared" si="2"/>
        <v>5</v>
      </c>
      <c r="L29" s="28" t="str">
        <f t="shared" si="3"/>
        <v>MEDIO</v>
      </c>
    </row>
    <row r="30" spans="2:12" ht="53.25" customHeight="1" x14ac:dyDescent="0.3">
      <c r="B30" s="108" t="s">
        <v>44</v>
      </c>
      <c r="C30" s="199" t="str">
        <f>+'IDENTIFICACION Y ANALISIS'!B35</f>
        <v xml:space="preserve">Riesgo de que no se firme el contrato. </v>
      </c>
      <c r="D30" s="200"/>
      <c r="E30" s="200"/>
      <c r="F30" s="200"/>
      <c r="G30" s="201"/>
      <c r="H30" s="109" t="s">
        <v>155</v>
      </c>
      <c r="I30" s="26">
        <v>1</v>
      </c>
      <c r="J30" s="27">
        <v>3</v>
      </c>
      <c r="K30" s="27">
        <f t="shared" si="2"/>
        <v>4</v>
      </c>
      <c r="L30" s="28" t="str">
        <f t="shared" si="3"/>
        <v>BAJO</v>
      </c>
    </row>
    <row r="31" spans="2:12" ht="53.25" customHeight="1" x14ac:dyDescent="0.3">
      <c r="B31" s="108" t="s">
        <v>44</v>
      </c>
      <c r="C31" s="199" t="str">
        <f>+'IDENTIFICACION Y ANALISIS'!B36</f>
        <v>Falta de constitución o constitución tardía de la garantía única. Aceptación de garantías que no se ajustan a lo contemplado en el contrato</v>
      </c>
      <c r="D31" s="200"/>
      <c r="E31" s="200"/>
      <c r="F31" s="200"/>
      <c r="G31" s="201"/>
      <c r="H31" s="109" t="s">
        <v>155</v>
      </c>
      <c r="I31" s="26">
        <v>2</v>
      </c>
      <c r="J31" s="27">
        <v>3</v>
      </c>
      <c r="K31" s="27">
        <f t="shared" si="2"/>
        <v>5</v>
      </c>
      <c r="L31" s="28" t="str">
        <f t="shared" si="3"/>
        <v>MEDIO</v>
      </c>
    </row>
    <row r="32" spans="2:12" ht="53.25" customHeight="1" x14ac:dyDescent="0.3">
      <c r="B32" s="108" t="s">
        <v>44</v>
      </c>
      <c r="C32" s="199" t="str">
        <f>+'IDENTIFICACION Y ANALISIS'!B37</f>
        <v>Falta de solicitud o solicitud tardía del registro  presupuestal</v>
      </c>
      <c r="D32" s="200"/>
      <c r="E32" s="200"/>
      <c r="F32" s="200"/>
      <c r="G32" s="201"/>
      <c r="H32" s="109" t="s">
        <v>155</v>
      </c>
      <c r="I32" s="26">
        <v>2</v>
      </c>
      <c r="J32" s="27">
        <v>2</v>
      </c>
      <c r="K32" s="27">
        <f t="shared" si="2"/>
        <v>4</v>
      </c>
      <c r="L32" s="28" t="str">
        <f t="shared" si="3"/>
        <v>BAJO</v>
      </c>
    </row>
    <row r="33" spans="2:12" ht="53.25" customHeight="1" x14ac:dyDescent="0.3">
      <c r="B33" s="108" t="s">
        <v>44</v>
      </c>
      <c r="C33" s="199" t="str">
        <f>+'IDENTIFICACION Y ANALISIS'!B38</f>
        <v>Presentación de reclamos de terceros sobre la selección del oferente que retrasen el perfeccionamiento del contrato.</v>
      </c>
      <c r="D33" s="200"/>
      <c r="E33" s="200"/>
      <c r="F33" s="200"/>
      <c r="G33" s="201"/>
      <c r="H33" s="109" t="s">
        <v>155</v>
      </c>
      <c r="I33" s="26">
        <v>2</v>
      </c>
      <c r="J33" s="27">
        <v>3</v>
      </c>
      <c r="K33" s="27">
        <f t="shared" si="2"/>
        <v>5</v>
      </c>
      <c r="L33" s="28" t="str">
        <f t="shared" si="3"/>
        <v>MEDIO</v>
      </c>
    </row>
    <row r="34" spans="2:12" ht="53.25" customHeight="1" x14ac:dyDescent="0.3">
      <c r="B34" s="108" t="s">
        <v>49</v>
      </c>
      <c r="C34" s="199" t="str">
        <f>+'IDENTIFICACION Y ANALISIS'!B40</f>
        <v>Fluctuaciones del valor de la moneda</v>
      </c>
      <c r="D34" s="200"/>
      <c r="E34" s="200"/>
      <c r="F34" s="200"/>
      <c r="G34" s="201"/>
      <c r="H34" s="109" t="s">
        <v>159</v>
      </c>
      <c r="I34" s="26">
        <v>2</v>
      </c>
      <c r="J34" s="27">
        <v>4</v>
      </c>
      <c r="K34" s="27">
        <f t="shared" si="2"/>
        <v>6</v>
      </c>
      <c r="L34" s="28" t="str">
        <f t="shared" si="3"/>
        <v>ALTO</v>
      </c>
    </row>
    <row r="35" spans="2:12" ht="53.25" customHeight="1" x14ac:dyDescent="0.3">
      <c r="B35" s="108" t="s">
        <v>49</v>
      </c>
      <c r="C35" s="199" t="str">
        <f>+'IDENTIFICACION Y ANALISIS'!B41</f>
        <v>Variación de los precios del mercado</v>
      </c>
      <c r="D35" s="200"/>
      <c r="E35" s="200"/>
      <c r="F35" s="200"/>
      <c r="G35" s="201"/>
      <c r="H35" s="109" t="s">
        <v>159</v>
      </c>
      <c r="I35" s="26">
        <v>2</v>
      </c>
      <c r="J35" s="27">
        <v>4</v>
      </c>
      <c r="K35" s="27">
        <f t="shared" si="2"/>
        <v>6</v>
      </c>
      <c r="L35" s="28" t="str">
        <f t="shared" si="3"/>
        <v>ALTO</v>
      </c>
    </row>
    <row r="36" spans="2:12" ht="53.25" customHeight="1" x14ac:dyDescent="0.3">
      <c r="B36" s="108" t="s">
        <v>49</v>
      </c>
      <c r="C36" s="199" t="str">
        <f>+'IDENTIFICACION Y ANALISIS'!B42</f>
        <v>Factores políticos o macroeconómicos.</v>
      </c>
      <c r="D36" s="200"/>
      <c r="E36" s="200"/>
      <c r="F36" s="200"/>
      <c r="G36" s="201"/>
      <c r="H36" s="109" t="s">
        <v>158</v>
      </c>
      <c r="I36" s="26">
        <v>1</v>
      </c>
      <c r="J36" s="27">
        <v>3</v>
      </c>
      <c r="K36" s="27">
        <f t="shared" si="2"/>
        <v>4</v>
      </c>
      <c r="L36" s="28" t="str">
        <f t="shared" si="3"/>
        <v>BAJO</v>
      </c>
    </row>
    <row r="37" spans="2:12" ht="53.25" customHeight="1" x14ac:dyDescent="0.3">
      <c r="B37" s="108" t="s">
        <v>49</v>
      </c>
      <c r="C37" s="199" t="str">
        <f>+'IDENTIFICACION Y ANALISIS'!B43</f>
        <v>Variación en la disponibilidad o en el costo de los insumos necesarios para prestar los servicios.</v>
      </c>
      <c r="D37" s="200"/>
      <c r="E37" s="200"/>
      <c r="F37" s="200"/>
      <c r="G37" s="201"/>
      <c r="H37" s="109" t="s">
        <v>159</v>
      </c>
      <c r="I37" s="26">
        <v>2</v>
      </c>
      <c r="J37" s="27">
        <v>4</v>
      </c>
      <c r="K37" s="27">
        <f t="shared" si="2"/>
        <v>6</v>
      </c>
      <c r="L37" s="28" t="str">
        <f t="shared" si="3"/>
        <v>ALTO</v>
      </c>
    </row>
    <row r="38" spans="2:12" ht="53.25" customHeight="1" x14ac:dyDescent="0.3">
      <c r="B38" s="108" t="s">
        <v>49</v>
      </c>
      <c r="C38" s="199" t="str">
        <f>+'IDENTIFICACION Y ANALISIS'!B44</f>
        <v>Incumplimiento de compromisos adquiridos por el contratista seleccionado con sus subcontratistas, suministradores de bienes y servicios.</v>
      </c>
      <c r="D38" s="200"/>
      <c r="E38" s="200"/>
      <c r="F38" s="200"/>
      <c r="G38" s="201"/>
      <c r="H38" s="109" t="s">
        <v>155</v>
      </c>
      <c r="I38" s="26">
        <v>1</v>
      </c>
      <c r="J38" s="27">
        <v>3</v>
      </c>
      <c r="K38" s="27">
        <f t="shared" si="2"/>
        <v>4</v>
      </c>
      <c r="L38" s="28" t="str">
        <f t="shared" si="3"/>
        <v>BAJO</v>
      </c>
    </row>
    <row r="39" spans="2:12" ht="53.25" customHeight="1" x14ac:dyDescent="0.3">
      <c r="B39" s="108" t="s">
        <v>49</v>
      </c>
      <c r="C39" s="199" t="str">
        <f>+'IDENTIFICACION Y ANALISIS'!B45</f>
        <v>Incumplimiento de la administración en los pagos.</v>
      </c>
      <c r="D39" s="200"/>
      <c r="E39" s="200"/>
      <c r="F39" s="200"/>
      <c r="G39" s="201"/>
      <c r="H39" s="109" t="s">
        <v>158</v>
      </c>
      <c r="I39" s="26">
        <v>3</v>
      </c>
      <c r="J39" s="27">
        <v>4</v>
      </c>
      <c r="K39" s="27">
        <f t="shared" si="2"/>
        <v>7</v>
      </c>
      <c r="L39" s="28" t="str">
        <f t="shared" si="3"/>
        <v>ALTO</v>
      </c>
    </row>
    <row r="40" spans="2:12" ht="53.25" customHeight="1" x14ac:dyDescent="0.3">
      <c r="B40" s="108" t="s">
        <v>49</v>
      </c>
      <c r="C40" s="199" t="str">
        <f>+'IDENTIFICACION Y ANALISIS'!B46</f>
        <v>Cambios en el marco regulatorio o normatividad aplicable al proyecto.</v>
      </c>
      <c r="D40" s="200"/>
      <c r="E40" s="200"/>
      <c r="F40" s="200"/>
      <c r="G40" s="201"/>
      <c r="H40" s="109" t="s">
        <v>155</v>
      </c>
      <c r="I40" s="26">
        <v>1</v>
      </c>
      <c r="J40" s="27">
        <v>3</v>
      </c>
      <c r="K40" s="27">
        <f t="shared" si="2"/>
        <v>4</v>
      </c>
      <c r="L40" s="28" t="str">
        <f t="shared" si="3"/>
        <v>BAJO</v>
      </c>
    </row>
    <row r="41" spans="2:12" ht="53.25" customHeight="1" x14ac:dyDescent="0.3">
      <c r="B41" s="108" t="s">
        <v>49</v>
      </c>
      <c r="C41" s="199" t="str">
        <f>+'IDENTIFICACION Y ANALISIS'!B47</f>
        <v>Nuevos desarrollos técnologicos o estandares que influyen en la ejecución del contrato</v>
      </c>
      <c r="D41" s="200"/>
      <c r="E41" s="200"/>
      <c r="F41" s="200"/>
      <c r="G41" s="201"/>
      <c r="H41" s="109" t="s">
        <v>158</v>
      </c>
      <c r="I41" s="26">
        <v>1</v>
      </c>
      <c r="J41" s="27">
        <v>3</v>
      </c>
      <c r="K41" s="27">
        <f t="shared" ref="K41:K42" si="4">+I41+J41</f>
        <v>4</v>
      </c>
      <c r="L41" s="28" t="str">
        <f t="shared" ref="L41:L46" si="5">IF(K41&lt;=4,"BAJO",IF(K41=5,"MEDIO",IF(K41=6,"ALTO",IF(K41=7,"ALTO","EXTREMO"))))</f>
        <v>BAJO</v>
      </c>
    </row>
    <row r="42" spans="2:12" ht="53.25" customHeight="1" x14ac:dyDescent="0.3">
      <c r="B42" s="108" t="s">
        <v>49</v>
      </c>
      <c r="C42" s="199" t="str">
        <f>+'IDENTIFICACION Y ANALISIS'!B48</f>
        <v>Eventos naturales tales como lluvias, inundaciones y sequias entre otros</v>
      </c>
      <c r="D42" s="200"/>
      <c r="E42" s="200"/>
      <c r="F42" s="200"/>
      <c r="G42" s="201"/>
      <c r="H42" s="109" t="s">
        <v>155</v>
      </c>
      <c r="I42" s="26">
        <v>1</v>
      </c>
      <c r="J42" s="27">
        <v>2</v>
      </c>
      <c r="K42" s="27">
        <f t="shared" si="4"/>
        <v>3</v>
      </c>
      <c r="L42" s="28" t="str">
        <f t="shared" si="5"/>
        <v>BAJO</v>
      </c>
    </row>
    <row r="43" spans="2:12" ht="53.25" customHeight="1" x14ac:dyDescent="0.3">
      <c r="B43" s="108" t="s">
        <v>49</v>
      </c>
      <c r="C43" s="199" t="str">
        <f>+'IDENTIFICACION Y ANALISIS'!B51</f>
        <v>Contigencias por el contratista en la entrega de las áeas mantenidas en campo</v>
      </c>
      <c r="D43" s="200"/>
      <c r="E43" s="200"/>
      <c r="F43" s="200"/>
      <c r="G43" s="201"/>
      <c r="H43" s="120" t="s">
        <v>184</v>
      </c>
      <c r="I43" s="14">
        <v>3</v>
      </c>
      <c r="J43" s="14">
        <v>3</v>
      </c>
      <c r="K43" s="14">
        <v>6</v>
      </c>
      <c r="L43" s="28" t="str">
        <f t="shared" si="5"/>
        <v>ALTO</v>
      </c>
    </row>
    <row r="44" spans="2:12" ht="53.25" customHeight="1" x14ac:dyDescent="0.3">
      <c r="B44" s="108" t="s">
        <v>49</v>
      </c>
      <c r="C44" s="199" t="str">
        <f>+'IDENTIFICACION Y ANALISIS'!B53</f>
        <v>Incumplimiento en la realización de las actividades asignadas de acuerdo a las obligaciones contractuales</v>
      </c>
      <c r="D44" s="200"/>
      <c r="E44" s="200"/>
      <c r="F44" s="200"/>
      <c r="G44" s="201"/>
      <c r="H44" s="109" t="s">
        <v>160</v>
      </c>
      <c r="I44" s="26">
        <v>3</v>
      </c>
      <c r="J44" s="27">
        <v>3</v>
      </c>
      <c r="K44" s="27">
        <v>5</v>
      </c>
      <c r="L44" s="28" t="str">
        <f t="shared" si="5"/>
        <v>MEDIO</v>
      </c>
    </row>
    <row r="45" spans="2:12" ht="53.25" customHeight="1" x14ac:dyDescent="0.3">
      <c r="B45" s="108" t="s">
        <v>49</v>
      </c>
      <c r="C45" s="199" t="str">
        <f>+'IDENTIFICACION Y ANALISIS'!B54</f>
        <v>Incumplimiento en los tiempos de entrega y/o en la calidad de los bienes y/o servicios contratados</v>
      </c>
      <c r="D45" s="200"/>
      <c r="E45" s="200"/>
      <c r="F45" s="200"/>
      <c r="G45" s="201"/>
      <c r="H45" s="109" t="s">
        <v>203</v>
      </c>
      <c r="I45" s="26">
        <v>3</v>
      </c>
      <c r="J45" s="27">
        <v>4</v>
      </c>
      <c r="K45" s="27">
        <v>7</v>
      </c>
      <c r="L45" s="28" t="str">
        <f t="shared" si="5"/>
        <v>ALTO</v>
      </c>
    </row>
    <row r="46" spans="2:12" ht="53.25" customHeight="1" x14ac:dyDescent="0.3">
      <c r="B46" s="108" t="s">
        <v>49</v>
      </c>
      <c r="C46" s="199" t="str">
        <f>+'IDENTIFICACION Y ANALISIS'!B55</f>
        <v>Incumplimiento en el cronograma de pagos por radicación fuera de fecha (fuera del PAC), documentación incompleta</v>
      </c>
      <c r="D46" s="200"/>
      <c r="E46" s="200"/>
      <c r="F46" s="200"/>
      <c r="G46" s="201"/>
      <c r="H46" s="109" t="s">
        <v>204</v>
      </c>
      <c r="I46" s="26">
        <v>2</v>
      </c>
      <c r="J46" s="27">
        <v>4</v>
      </c>
      <c r="K46" s="27">
        <v>6</v>
      </c>
      <c r="L46" s="28" t="str">
        <f t="shared" si="5"/>
        <v>ALTO</v>
      </c>
    </row>
    <row r="47" spans="2:12" ht="13.2" x14ac:dyDescent="0.25">
      <c r="B47" s="17"/>
      <c r="C47" s="223"/>
      <c r="D47" s="223"/>
      <c r="E47" s="223"/>
      <c r="F47" s="20"/>
      <c r="G47" s="20"/>
      <c r="H47" s="221"/>
      <c r="I47" s="221"/>
      <c r="J47" s="20"/>
      <c r="K47" s="20"/>
      <c r="L47" s="22"/>
    </row>
    <row r="48" spans="2:12" ht="19.5" customHeight="1" x14ac:dyDescent="0.25">
      <c r="B48" s="225" t="s">
        <v>77</v>
      </c>
      <c r="C48" s="210" t="s">
        <v>78</v>
      </c>
      <c r="D48" s="210"/>
      <c r="E48" s="29" t="s">
        <v>79</v>
      </c>
      <c r="F48" s="20"/>
      <c r="G48" s="224" t="s">
        <v>74</v>
      </c>
      <c r="H48" s="30" t="s">
        <v>80</v>
      </c>
      <c r="I48" s="30" t="s">
        <v>79</v>
      </c>
      <c r="J48" s="20"/>
      <c r="K48" s="20"/>
      <c r="L48" s="22"/>
    </row>
    <row r="49" spans="2:14" ht="21" customHeight="1" x14ac:dyDescent="0.25">
      <c r="B49" s="225"/>
      <c r="C49" s="212" t="s">
        <v>81</v>
      </c>
      <c r="D49" s="212"/>
      <c r="E49" s="31">
        <v>1</v>
      </c>
      <c r="F49" s="20"/>
      <c r="G49" s="224"/>
      <c r="H49" s="31" t="s">
        <v>82</v>
      </c>
      <c r="I49" s="32">
        <v>1</v>
      </c>
      <c r="J49" s="20"/>
      <c r="K49" s="20"/>
      <c r="L49" s="22"/>
    </row>
    <row r="50" spans="2:14" ht="15.75" customHeight="1" x14ac:dyDescent="0.25">
      <c r="B50" s="225"/>
      <c r="C50" s="212" t="s">
        <v>83</v>
      </c>
      <c r="D50" s="212"/>
      <c r="E50" s="31">
        <v>2</v>
      </c>
      <c r="F50" s="20"/>
      <c r="G50" s="224"/>
      <c r="H50" s="31" t="s">
        <v>84</v>
      </c>
      <c r="I50" s="32">
        <v>2</v>
      </c>
      <c r="J50" s="20"/>
      <c r="K50" s="20"/>
      <c r="L50" s="22"/>
      <c r="N50" s="3"/>
    </row>
    <row r="51" spans="2:14" ht="24.75" customHeight="1" x14ac:dyDescent="0.25">
      <c r="B51" s="225"/>
      <c r="C51" s="212" t="s">
        <v>85</v>
      </c>
      <c r="D51" s="212"/>
      <c r="E51" s="31">
        <v>3</v>
      </c>
      <c r="F51" s="20"/>
      <c r="G51" s="224"/>
      <c r="H51" s="31" t="s">
        <v>86</v>
      </c>
      <c r="I51" s="32">
        <v>3</v>
      </c>
      <c r="J51" s="20"/>
      <c r="K51" s="20"/>
      <c r="L51" s="22"/>
    </row>
    <row r="52" spans="2:14" ht="18" customHeight="1" x14ac:dyDescent="0.25">
      <c r="B52" s="225"/>
      <c r="C52" s="212" t="s">
        <v>87</v>
      </c>
      <c r="D52" s="212"/>
      <c r="E52" s="31">
        <v>4</v>
      </c>
      <c r="F52" s="20"/>
      <c r="G52" s="224"/>
      <c r="H52" s="31" t="s">
        <v>88</v>
      </c>
      <c r="I52" s="32">
        <v>4</v>
      </c>
      <c r="J52" s="20"/>
      <c r="K52" s="20"/>
      <c r="L52" s="22"/>
    </row>
    <row r="53" spans="2:14" ht="29.25" customHeight="1" x14ac:dyDescent="0.25">
      <c r="B53" s="225"/>
      <c r="C53" s="212" t="s">
        <v>89</v>
      </c>
      <c r="D53" s="212"/>
      <c r="E53" s="31">
        <v>5</v>
      </c>
      <c r="F53" s="20"/>
      <c r="G53" s="224"/>
      <c r="H53" s="31" t="s">
        <v>90</v>
      </c>
      <c r="I53" s="32">
        <v>5</v>
      </c>
      <c r="J53" s="20"/>
      <c r="K53" s="20"/>
      <c r="L53" s="22"/>
    </row>
    <row r="54" spans="2:14" ht="16.5" customHeight="1" x14ac:dyDescent="0.25">
      <c r="B54" s="33"/>
      <c r="C54" s="34"/>
      <c r="D54" s="34"/>
      <c r="E54" s="34"/>
      <c r="F54" s="20"/>
      <c r="G54" s="34"/>
      <c r="H54" s="34"/>
      <c r="I54" s="34"/>
      <c r="J54" s="34"/>
      <c r="K54" s="34"/>
      <c r="L54" s="22"/>
    </row>
    <row r="55" spans="2:14" ht="16.5" customHeight="1" x14ac:dyDescent="0.25">
      <c r="B55" s="33"/>
      <c r="C55" s="208" t="s">
        <v>91</v>
      </c>
      <c r="D55" s="208"/>
      <c r="E55" s="208"/>
      <c r="F55" s="208"/>
      <c r="G55" s="208"/>
      <c r="H55" s="209"/>
      <c r="I55" s="209"/>
      <c r="J55" s="209"/>
      <c r="K55" s="209"/>
      <c r="L55" s="22"/>
    </row>
    <row r="56" spans="2:14" ht="69.75" customHeight="1" x14ac:dyDescent="0.25">
      <c r="B56" s="33"/>
      <c r="C56" s="212" t="s">
        <v>92</v>
      </c>
      <c r="D56" s="212"/>
      <c r="E56" s="212"/>
      <c r="F56" s="31" t="s">
        <v>93</v>
      </c>
      <c r="G56" s="31" t="s">
        <v>94</v>
      </c>
      <c r="H56" s="31" t="s">
        <v>95</v>
      </c>
      <c r="I56" s="212" t="s">
        <v>96</v>
      </c>
      <c r="J56" s="212"/>
      <c r="K56" s="212" t="s">
        <v>97</v>
      </c>
      <c r="L56" s="216"/>
    </row>
    <row r="57" spans="2:14" ht="69.75" customHeight="1" x14ac:dyDescent="0.25">
      <c r="B57" s="33"/>
      <c r="C57" s="212" t="s">
        <v>98</v>
      </c>
      <c r="D57" s="212"/>
      <c r="E57" s="212"/>
      <c r="F57" s="31" t="s">
        <v>99</v>
      </c>
      <c r="G57" s="31" t="s">
        <v>100</v>
      </c>
      <c r="H57" s="31" t="s">
        <v>101</v>
      </c>
      <c r="I57" s="212" t="s">
        <v>102</v>
      </c>
      <c r="J57" s="212"/>
      <c r="K57" s="212" t="s">
        <v>103</v>
      </c>
      <c r="L57" s="216"/>
    </row>
    <row r="58" spans="2:14" ht="13.2" x14ac:dyDescent="0.25">
      <c r="B58" s="17"/>
      <c r="C58" s="210" t="s">
        <v>104</v>
      </c>
      <c r="D58" s="210"/>
      <c r="E58" s="210" t="s">
        <v>79</v>
      </c>
      <c r="F58" s="36" t="s">
        <v>82</v>
      </c>
      <c r="G58" s="36" t="s">
        <v>84</v>
      </c>
      <c r="H58" s="35" t="s">
        <v>86</v>
      </c>
      <c r="I58" s="213" t="s">
        <v>88</v>
      </c>
      <c r="J58" s="213"/>
      <c r="K58" s="210" t="s">
        <v>90</v>
      </c>
      <c r="L58" s="211"/>
    </row>
    <row r="59" spans="2:14" ht="13.2" x14ac:dyDescent="0.25">
      <c r="B59" s="17"/>
      <c r="C59" s="210"/>
      <c r="D59" s="210"/>
      <c r="E59" s="210"/>
      <c r="F59" s="37">
        <v>1</v>
      </c>
      <c r="G59" s="37">
        <v>2</v>
      </c>
      <c r="H59" s="37">
        <v>3</v>
      </c>
      <c r="I59" s="214">
        <v>4</v>
      </c>
      <c r="J59" s="214"/>
      <c r="K59" s="214">
        <v>5</v>
      </c>
      <c r="L59" s="215"/>
    </row>
    <row r="60" spans="2:14" ht="19.5" customHeight="1" x14ac:dyDescent="0.25">
      <c r="B60" s="17"/>
      <c r="C60" s="212" t="s">
        <v>81</v>
      </c>
      <c r="D60" s="212"/>
      <c r="E60" s="38">
        <v>1</v>
      </c>
      <c r="F60" s="39">
        <v>2</v>
      </c>
      <c r="G60" s="39">
        <v>3</v>
      </c>
      <c r="H60" s="39">
        <v>4</v>
      </c>
      <c r="I60" s="222">
        <v>5</v>
      </c>
      <c r="J60" s="222"/>
      <c r="K60" s="204">
        <v>6</v>
      </c>
      <c r="L60" s="205"/>
    </row>
    <row r="61" spans="2:14" ht="21.75" customHeight="1" x14ac:dyDescent="0.25">
      <c r="B61" s="17"/>
      <c r="C61" s="212" t="s">
        <v>83</v>
      </c>
      <c r="D61" s="212"/>
      <c r="E61" s="38">
        <v>2</v>
      </c>
      <c r="F61" s="39">
        <v>3</v>
      </c>
      <c r="G61" s="39">
        <v>4</v>
      </c>
      <c r="H61" s="40">
        <v>5</v>
      </c>
      <c r="I61" s="204">
        <v>6</v>
      </c>
      <c r="J61" s="204"/>
      <c r="K61" s="206">
        <v>7</v>
      </c>
      <c r="L61" s="207"/>
    </row>
    <row r="62" spans="2:14" ht="26.25" customHeight="1" x14ac:dyDescent="0.25">
      <c r="B62" s="17"/>
      <c r="C62" s="212" t="s">
        <v>85</v>
      </c>
      <c r="D62" s="212"/>
      <c r="E62" s="38">
        <v>3</v>
      </c>
      <c r="F62" s="39">
        <v>4</v>
      </c>
      <c r="G62" s="40">
        <v>5</v>
      </c>
      <c r="H62" s="41">
        <v>6</v>
      </c>
      <c r="I62" s="204">
        <v>7</v>
      </c>
      <c r="J62" s="204"/>
      <c r="K62" s="202">
        <v>8</v>
      </c>
      <c r="L62" s="203"/>
    </row>
    <row r="63" spans="2:14" ht="21" customHeight="1" x14ac:dyDescent="0.25">
      <c r="B63" s="17"/>
      <c r="C63" s="212" t="s">
        <v>87</v>
      </c>
      <c r="D63" s="212"/>
      <c r="E63" s="38">
        <v>4</v>
      </c>
      <c r="F63" s="40">
        <v>5</v>
      </c>
      <c r="G63" s="41">
        <v>6</v>
      </c>
      <c r="H63" s="41">
        <v>7</v>
      </c>
      <c r="I63" s="202">
        <v>8</v>
      </c>
      <c r="J63" s="202"/>
      <c r="K63" s="202">
        <v>9</v>
      </c>
      <c r="L63" s="203"/>
    </row>
    <row r="64" spans="2:14" ht="27" customHeight="1" x14ac:dyDescent="0.25">
      <c r="B64" s="17"/>
      <c r="C64" s="212" t="s">
        <v>89</v>
      </c>
      <c r="D64" s="212"/>
      <c r="E64" s="38">
        <v>5</v>
      </c>
      <c r="F64" s="41">
        <v>6</v>
      </c>
      <c r="G64" s="41">
        <v>7</v>
      </c>
      <c r="H64" s="42">
        <v>8</v>
      </c>
      <c r="I64" s="202">
        <v>9</v>
      </c>
      <c r="J64" s="202"/>
      <c r="K64" s="202">
        <v>10</v>
      </c>
      <c r="L64" s="203"/>
    </row>
    <row r="65" spans="2:12" ht="13.2" x14ac:dyDescent="0.25">
      <c r="B65" s="17"/>
      <c r="C65" s="20"/>
      <c r="D65" s="20"/>
      <c r="E65" s="20"/>
      <c r="F65" s="20"/>
      <c r="G65" s="20"/>
      <c r="H65" s="20"/>
      <c r="I65" s="20"/>
      <c r="J65" s="20"/>
      <c r="K65" s="20"/>
      <c r="L65" s="22"/>
    </row>
    <row r="66" spans="2:12" ht="19.5" customHeight="1" x14ac:dyDescent="0.25">
      <c r="B66" s="17"/>
      <c r="C66" s="20"/>
      <c r="D66" s="20"/>
      <c r="E66" s="20"/>
      <c r="F66" s="20"/>
      <c r="G66" s="208" t="s">
        <v>105</v>
      </c>
      <c r="H66" s="208"/>
      <c r="I66" s="20"/>
      <c r="J66" s="20"/>
      <c r="K66" s="20"/>
      <c r="L66" s="22"/>
    </row>
    <row r="67" spans="2:12" ht="18" customHeight="1" x14ac:dyDescent="0.25">
      <c r="B67" s="17"/>
      <c r="C67" s="20"/>
      <c r="D67" s="20"/>
      <c r="E67" s="20"/>
      <c r="F67" s="20"/>
      <c r="G67" s="36" t="s">
        <v>91</v>
      </c>
      <c r="H67" s="50" t="s">
        <v>104</v>
      </c>
      <c r="I67" s="20"/>
      <c r="J67" s="20"/>
      <c r="K67" s="20"/>
      <c r="L67" s="22"/>
    </row>
    <row r="68" spans="2:12" ht="18" customHeight="1" x14ac:dyDescent="0.25">
      <c r="B68" s="17"/>
      <c r="C68" s="20"/>
      <c r="D68" s="20"/>
      <c r="E68" s="20"/>
      <c r="F68" s="20"/>
      <c r="G68" s="42" t="s">
        <v>106</v>
      </c>
      <c r="H68" s="51" t="s">
        <v>107</v>
      </c>
      <c r="I68" s="20"/>
      <c r="J68" s="20"/>
      <c r="K68" s="20"/>
      <c r="L68" s="22"/>
    </row>
    <row r="69" spans="2:12" ht="18" customHeight="1" x14ac:dyDescent="0.25">
      <c r="B69" s="17"/>
      <c r="C69" s="20"/>
      <c r="D69" s="20"/>
      <c r="E69" s="20"/>
      <c r="F69" s="20"/>
      <c r="G69" s="41" t="s">
        <v>108</v>
      </c>
      <c r="H69" s="51" t="s">
        <v>109</v>
      </c>
      <c r="I69" s="20"/>
      <c r="J69" s="20"/>
      <c r="K69" s="20"/>
      <c r="L69" s="22"/>
    </row>
    <row r="70" spans="2:12" ht="18" customHeight="1" x14ac:dyDescent="0.25">
      <c r="B70" s="17"/>
      <c r="C70" s="20"/>
      <c r="D70" s="20"/>
      <c r="E70" s="20"/>
      <c r="F70" s="20"/>
      <c r="G70" s="40">
        <v>5</v>
      </c>
      <c r="H70" s="51" t="s">
        <v>110</v>
      </c>
      <c r="I70" s="20"/>
      <c r="J70" s="20"/>
      <c r="K70" s="20"/>
      <c r="L70" s="22"/>
    </row>
    <row r="71" spans="2:12" ht="18" customHeight="1" x14ac:dyDescent="0.25">
      <c r="B71" s="17"/>
      <c r="C71" s="20"/>
      <c r="D71" s="20"/>
      <c r="E71" s="20"/>
      <c r="F71" s="20"/>
      <c r="G71" s="39" t="s">
        <v>111</v>
      </c>
      <c r="H71" s="51" t="s">
        <v>112</v>
      </c>
      <c r="I71" s="20"/>
      <c r="J71" s="20"/>
      <c r="K71" s="20"/>
      <c r="L71" s="22"/>
    </row>
    <row r="72" spans="2:12" thickBot="1" x14ac:dyDescent="0.3">
      <c r="B72" s="53"/>
      <c r="C72" s="54"/>
      <c r="D72" s="54"/>
      <c r="E72" s="54"/>
      <c r="F72" s="54"/>
      <c r="G72" s="54"/>
      <c r="H72" s="54"/>
      <c r="I72" s="54"/>
      <c r="J72" s="54"/>
      <c r="K72" s="54"/>
      <c r="L72" s="55"/>
    </row>
    <row r="76" spans="2:12" hidden="1" x14ac:dyDescent="0.3">
      <c r="B76" s="5" t="s">
        <v>69</v>
      </c>
    </row>
    <row r="77" spans="2:12" hidden="1" x14ac:dyDescent="0.3">
      <c r="B77" s="5" t="s">
        <v>113</v>
      </c>
    </row>
  </sheetData>
  <mergeCells count="79">
    <mergeCell ref="B14:G14"/>
    <mergeCell ref="B5:L5"/>
    <mergeCell ref="B11:L11"/>
    <mergeCell ref="B6:L6"/>
    <mergeCell ref="B1:C3"/>
    <mergeCell ref="K1:L3"/>
    <mergeCell ref="D1:J3"/>
    <mergeCell ref="B48:B53"/>
    <mergeCell ref="C48:D48"/>
    <mergeCell ref="C49:D49"/>
    <mergeCell ref="C50:D50"/>
    <mergeCell ref="C51:D51"/>
    <mergeCell ref="C52:D52"/>
    <mergeCell ref="G48:G53"/>
    <mergeCell ref="C43:G43"/>
    <mergeCell ref="C16:G16"/>
    <mergeCell ref="C28:G28"/>
    <mergeCell ref="C17:G17"/>
    <mergeCell ref="C18:G18"/>
    <mergeCell ref="C19:G19"/>
    <mergeCell ref="C20:G20"/>
    <mergeCell ref="C21:G21"/>
    <mergeCell ref="C22:G22"/>
    <mergeCell ref="C23:G23"/>
    <mergeCell ref="C24:G24"/>
    <mergeCell ref="C25:G25"/>
    <mergeCell ref="C26:G26"/>
    <mergeCell ref="C27:G27"/>
    <mergeCell ref="C33:G33"/>
    <mergeCell ref="C15:G15"/>
    <mergeCell ref="H14:L14"/>
    <mergeCell ref="G66:H66"/>
    <mergeCell ref="C61:D61"/>
    <mergeCell ref="C64:D64"/>
    <mergeCell ref="C63:D63"/>
    <mergeCell ref="H47:I47"/>
    <mergeCell ref="C53:D53"/>
    <mergeCell ref="C62:D62"/>
    <mergeCell ref="C58:D59"/>
    <mergeCell ref="C57:E57"/>
    <mergeCell ref="C60:D60"/>
    <mergeCell ref="I60:J60"/>
    <mergeCell ref="C47:E47"/>
    <mergeCell ref="I61:J61"/>
    <mergeCell ref="E58:E59"/>
    <mergeCell ref="C55:K55"/>
    <mergeCell ref="K58:L58"/>
    <mergeCell ref="C56:E56"/>
    <mergeCell ref="K62:L62"/>
    <mergeCell ref="K63:L63"/>
    <mergeCell ref="I58:J58"/>
    <mergeCell ref="I56:J56"/>
    <mergeCell ref="I57:J57"/>
    <mergeCell ref="K59:L59"/>
    <mergeCell ref="K57:L57"/>
    <mergeCell ref="I59:J59"/>
    <mergeCell ref="K56:L56"/>
    <mergeCell ref="K64:L64"/>
    <mergeCell ref="I63:J63"/>
    <mergeCell ref="I62:J62"/>
    <mergeCell ref="I64:J64"/>
    <mergeCell ref="K60:L60"/>
    <mergeCell ref="K61:L61"/>
    <mergeCell ref="C34:G34"/>
    <mergeCell ref="C29:G29"/>
    <mergeCell ref="C30:G30"/>
    <mergeCell ref="C31:G31"/>
    <mergeCell ref="C32:G32"/>
    <mergeCell ref="C42:G42"/>
    <mergeCell ref="C46:G46"/>
    <mergeCell ref="C35:G35"/>
    <mergeCell ref="C36:G36"/>
    <mergeCell ref="C37:G37"/>
    <mergeCell ref="C38:G38"/>
    <mergeCell ref="C39:G39"/>
    <mergeCell ref="C44:G44"/>
    <mergeCell ref="C45:G45"/>
    <mergeCell ref="C40:G40"/>
    <mergeCell ref="C41:G41"/>
  </mergeCells>
  <phoneticPr fontId="1" type="noConversion"/>
  <conditionalFormatting sqref="J16:K42 J44:K46">
    <cfRule type="expression" dxfId="18" priority="11" stopIfTrue="1">
      <formula>"""bajo"""</formula>
    </cfRule>
  </conditionalFormatting>
  <conditionalFormatting sqref="L16:L46">
    <cfRule type="cellIs" dxfId="17" priority="6" stopIfTrue="1" operator="equal">
      <formula>"EXTREMO"</formula>
    </cfRule>
    <cfRule type="cellIs" dxfId="16" priority="7" stopIfTrue="1" operator="equal">
      <formula>"ALTO"</formula>
    </cfRule>
    <cfRule type="cellIs" dxfId="15" priority="8" stopIfTrue="1" operator="equal">
      <formula>"MEDIO"</formula>
    </cfRule>
    <cfRule type="cellIs" dxfId="14" priority="9" stopIfTrue="1" operator="equal">
      <formula>"BAJO"</formula>
    </cfRule>
  </conditionalFormatting>
  <dataValidations count="4">
    <dataValidation type="list" allowBlank="1" showInputMessage="1" showErrorMessage="1" sqref="H14" xr:uid="{00000000-0002-0000-0200-000000000000}">
      <formula1>$B$76:$B$77</formula1>
    </dataValidation>
    <dataValidation type="list" allowBlank="1" showInputMessage="1" showErrorMessage="1" sqref="I16:I42 I44:I46" xr:uid="{00000000-0002-0000-0200-000002000000}">
      <formula1>$E$49:$E$53</formula1>
    </dataValidation>
    <dataValidation type="list" allowBlank="1" showInputMessage="1" showErrorMessage="1" sqref="J16:J42 J44:J46" xr:uid="{00000000-0002-0000-0200-000003000000}">
      <formula1>$I$49:$I$53</formula1>
    </dataValidation>
    <dataValidation type="list" allowBlank="1" showInputMessage="1" showErrorMessage="1" sqref="B16:B46" xr:uid="{00000000-0002-0000-0200-000001000000}">
      <formula1>"PLANEACIÓN,SELECCIÓN,CONTRATACIÓN,EJECUCIÓN"</formula1>
    </dataValidation>
  </dataValidations>
  <printOptions horizontalCentered="1"/>
  <pageMargins left="0.7" right="0.7" top="0.75" bottom="0.75" header="0.3" footer="0.3"/>
  <pageSetup scale="34" orientation="portrait" verticalDpi="4294967295" r:id="rId1"/>
  <headerFooter alignWithMargins="0">
    <oddFooter xml:space="preserve">&amp;C
</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2:Y65"/>
  <sheetViews>
    <sheetView showGridLines="0" view="pageLayout" topLeftCell="A50" zoomScale="80" zoomScaleNormal="100" zoomScalePageLayoutView="80" workbookViewId="0">
      <selection activeCell="A6" sqref="A6:Q6"/>
    </sheetView>
  </sheetViews>
  <sheetFormatPr baseColWidth="10" defaultColWidth="11.44140625" defaultRowHeight="13.2" x14ac:dyDescent="0.25"/>
  <cols>
    <col min="1" max="1" width="18.88671875" customWidth="1"/>
    <col min="2" max="2" width="15.88671875" customWidth="1"/>
    <col min="3" max="3" width="13.109375" customWidth="1"/>
    <col min="4" max="4" width="16.44140625" customWidth="1"/>
    <col min="5" max="5" width="14.88671875" customWidth="1"/>
    <col min="6" max="6" width="17.44140625" customWidth="1"/>
    <col min="7" max="7" width="16.33203125" customWidth="1"/>
    <col min="8" max="8" width="15.88671875" customWidth="1"/>
    <col min="9" max="9" width="13.44140625" customWidth="1"/>
    <col min="10" max="13" width="14" customWidth="1"/>
    <col min="14" max="14" width="17.44140625" customWidth="1"/>
    <col min="15" max="16" width="14" customWidth="1"/>
    <col min="17" max="17" width="20.88671875" style="2" customWidth="1"/>
  </cols>
  <sheetData>
    <row r="2" spans="1:25" ht="48.75" customHeight="1" x14ac:dyDescent="0.25">
      <c r="A2" s="173"/>
      <c r="B2" s="173"/>
      <c r="C2" s="173"/>
      <c r="D2" s="145" t="s">
        <v>6</v>
      </c>
      <c r="E2" s="145"/>
      <c r="F2" s="145"/>
      <c r="G2" s="145"/>
      <c r="H2" s="145"/>
      <c r="I2" s="145"/>
      <c r="J2" s="145"/>
      <c r="K2" s="145"/>
      <c r="L2" s="145"/>
      <c r="M2" s="145"/>
      <c r="N2" s="145"/>
      <c r="O2" s="146"/>
      <c r="P2" s="236" t="s">
        <v>1</v>
      </c>
      <c r="Q2" s="237"/>
      <c r="R2" s="15"/>
      <c r="S2" s="15"/>
      <c r="T2" s="15"/>
      <c r="U2" s="15"/>
      <c r="V2" s="15"/>
    </row>
    <row r="3" spans="1:25" ht="24.75" customHeight="1" x14ac:dyDescent="0.25">
      <c r="A3" s="173"/>
      <c r="B3" s="173"/>
      <c r="C3" s="173"/>
      <c r="D3" s="148"/>
      <c r="E3" s="148"/>
      <c r="F3" s="148"/>
      <c r="G3" s="148"/>
      <c r="H3" s="148"/>
      <c r="I3" s="148"/>
      <c r="J3" s="148"/>
      <c r="K3" s="148"/>
      <c r="L3" s="148"/>
      <c r="M3" s="148"/>
      <c r="N3" s="148"/>
      <c r="O3" s="149"/>
      <c r="P3" s="238"/>
      <c r="Q3" s="239"/>
      <c r="R3" s="15"/>
      <c r="S3" s="15"/>
      <c r="T3" s="15"/>
      <c r="U3" s="15"/>
      <c r="V3" s="15"/>
    </row>
    <row r="4" spans="1:25" ht="33" customHeight="1" x14ac:dyDescent="0.25">
      <c r="A4" s="173"/>
      <c r="B4" s="173"/>
      <c r="C4" s="173"/>
      <c r="D4" s="151"/>
      <c r="E4" s="151"/>
      <c r="F4" s="151"/>
      <c r="G4" s="151"/>
      <c r="H4" s="151"/>
      <c r="I4" s="151"/>
      <c r="J4" s="151"/>
      <c r="K4" s="151"/>
      <c r="L4" s="151"/>
      <c r="M4" s="151"/>
      <c r="N4" s="151"/>
      <c r="O4" s="152"/>
      <c r="P4" s="240"/>
      <c r="Q4" s="241"/>
      <c r="R4" s="15"/>
      <c r="S4" s="15"/>
      <c r="T4" s="15"/>
      <c r="U4" s="15"/>
      <c r="V4" s="15"/>
    </row>
    <row r="5" spans="1:25" ht="13.8" thickBot="1" x14ac:dyDescent="0.3">
      <c r="A5" s="20"/>
      <c r="B5" s="20"/>
      <c r="C5" s="20"/>
      <c r="D5" s="20"/>
      <c r="E5" s="20"/>
      <c r="F5" s="20"/>
      <c r="G5" s="20"/>
      <c r="H5" s="20"/>
      <c r="I5" s="20"/>
      <c r="J5" s="20"/>
      <c r="K5" s="20"/>
      <c r="L5" s="20"/>
      <c r="M5" s="20"/>
      <c r="N5" s="20"/>
      <c r="O5" s="20"/>
      <c r="P5" s="20"/>
      <c r="Q5" s="43"/>
    </row>
    <row r="6" spans="1:25" ht="74.099999999999994" customHeight="1" thickBot="1" x14ac:dyDescent="0.3">
      <c r="A6" s="229" t="str">
        <f>+EVALUACION!B5</f>
        <v>Objeto Contractual: “PRESTAR EL SERVICIO DE ALQUILER DE COMPUTADORES, IMPRESORAS MULTIFUNCIONALES Y MONOFUNCIONALES, IMPRESORA PORTÁTIL Y ESCÁNER EMPRESARIAL, CON SUMINISTRO DE CONSUMIBLES, SOPORTE TÉCNICO Y MANTENIMIENTO PREVENTIVO Y CORRECTIVO”.</v>
      </c>
      <c r="B6" s="230"/>
      <c r="C6" s="230"/>
      <c r="D6" s="230"/>
      <c r="E6" s="230"/>
      <c r="F6" s="230"/>
      <c r="G6" s="230"/>
      <c r="H6" s="230"/>
      <c r="I6" s="230"/>
      <c r="J6" s="230"/>
      <c r="K6" s="230"/>
      <c r="L6" s="230"/>
      <c r="M6" s="230"/>
      <c r="N6" s="230"/>
      <c r="O6" s="230"/>
      <c r="P6" s="230"/>
      <c r="Q6" s="231"/>
      <c r="R6" s="1"/>
      <c r="S6" s="1"/>
      <c r="T6" s="1"/>
      <c r="U6" s="1"/>
      <c r="V6" s="1"/>
      <c r="W6" s="16"/>
      <c r="X6" s="1"/>
      <c r="Y6" s="1"/>
    </row>
    <row r="7" spans="1:25" ht="24.75" customHeight="1" x14ac:dyDescent="0.25">
      <c r="A7" s="235" t="s">
        <v>15</v>
      </c>
      <c r="B7" s="219"/>
      <c r="C7" s="219"/>
      <c r="D7" s="219"/>
      <c r="E7" s="219"/>
      <c r="F7" s="219"/>
      <c r="G7" s="219"/>
      <c r="H7" s="219"/>
      <c r="I7" s="219"/>
      <c r="J7" s="219"/>
      <c r="K7" s="219"/>
      <c r="L7" s="219"/>
      <c r="M7" s="219"/>
      <c r="N7" s="219"/>
      <c r="O7" s="219"/>
      <c r="P7" s="219"/>
      <c r="Q7" s="220"/>
    </row>
    <row r="8" spans="1:25" x14ac:dyDescent="0.25">
      <c r="A8" s="17" t="s">
        <v>114</v>
      </c>
      <c r="B8" s="20"/>
      <c r="C8" s="20"/>
      <c r="D8" s="20"/>
      <c r="E8" s="20"/>
      <c r="F8" s="20"/>
      <c r="G8" s="20"/>
      <c r="H8" s="44"/>
      <c r="I8" s="20"/>
      <c r="J8" s="20"/>
      <c r="K8" s="20"/>
      <c r="L8" s="20"/>
      <c r="M8" s="20"/>
      <c r="N8" s="20"/>
      <c r="O8" s="20"/>
      <c r="P8" s="20"/>
      <c r="Q8" s="22"/>
    </row>
    <row r="9" spans="1:25" x14ac:dyDescent="0.25">
      <c r="A9" s="17" t="s">
        <v>115</v>
      </c>
      <c r="B9" s="20"/>
      <c r="C9" s="20"/>
      <c r="D9" s="20"/>
      <c r="E9" s="20"/>
      <c r="F9" s="20"/>
      <c r="G9" s="20"/>
      <c r="H9" s="20"/>
      <c r="I9" s="20"/>
      <c r="J9" s="20"/>
      <c r="K9" s="20"/>
      <c r="L9" s="20"/>
      <c r="M9" s="20"/>
      <c r="N9" s="20"/>
      <c r="O9" s="20"/>
      <c r="P9" s="20"/>
      <c r="Q9" s="22"/>
    </row>
    <row r="10" spans="1:25" x14ac:dyDescent="0.25">
      <c r="A10" s="17" t="s">
        <v>116</v>
      </c>
      <c r="B10" s="20"/>
      <c r="C10" s="20"/>
      <c r="D10" s="20"/>
      <c r="E10" s="20"/>
      <c r="F10" s="20"/>
      <c r="G10" s="20"/>
      <c r="H10" s="20"/>
      <c r="I10" s="20"/>
      <c r="J10" s="20"/>
      <c r="K10" s="20"/>
      <c r="L10" s="20"/>
      <c r="M10" s="20"/>
      <c r="N10" s="20"/>
      <c r="O10" s="20"/>
      <c r="P10" s="20"/>
      <c r="Q10" s="22"/>
    </row>
    <row r="11" spans="1:25" x14ac:dyDescent="0.25">
      <c r="A11" s="17" t="s">
        <v>117</v>
      </c>
      <c r="B11" s="20"/>
      <c r="C11" s="20"/>
      <c r="D11" s="20"/>
      <c r="E11" s="20"/>
      <c r="F11" s="20"/>
      <c r="G11" s="20"/>
      <c r="H11" s="20"/>
      <c r="I11" s="20"/>
      <c r="J11" s="20"/>
      <c r="K11" s="20"/>
      <c r="L11" s="20"/>
      <c r="M11" s="20"/>
      <c r="N11" s="20"/>
      <c r="O11" s="20"/>
      <c r="P11" s="20"/>
      <c r="Q11" s="22"/>
    </row>
    <row r="12" spans="1:25" x14ac:dyDescent="0.25">
      <c r="A12" s="17" t="s">
        <v>118</v>
      </c>
      <c r="B12" s="20"/>
      <c r="C12" s="20"/>
      <c r="D12" s="20"/>
      <c r="E12" s="20"/>
      <c r="F12" s="20"/>
      <c r="G12" s="20"/>
      <c r="H12" s="20"/>
      <c r="I12" s="20"/>
      <c r="J12" s="20"/>
      <c r="K12" s="20"/>
      <c r="L12" s="20"/>
      <c r="M12" s="20"/>
      <c r="N12" s="20"/>
      <c r="O12" s="20"/>
      <c r="P12" s="20"/>
      <c r="Q12" s="22"/>
    </row>
    <row r="13" spans="1:25" x14ac:dyDescent="0.25">
      <c r="A13" s="17" t="s">
        <v>119</v>
      </c>
      <c r="B13" s="20"/>
      <c r="C13" s="20"/>
      <c r="D13" s="20"/>
      <c r="E13" s="20"/>
      <c r="F13" s="20"/>
      <c r="G13" s="20"/>
      <c r="H13" s="20"/>
      <c r="I13" s="20"/>
      <c r="J13" s="20"/>
      <c r="K13" s="20"/>
      <c r="L13" s="20"/>
      <c r="M13" s="20"/>
      <c r="N13" s="20"/>
      <c r="O13" s="20"/>
      <c r="P13" s="20"/>
      <c r="Q13" s="22"/>
    </row>
    <row r="14" spans="1:25" ht="7.5" customHeight="1" thickBot="1" x14ac:dyDescent="0.3">
      <c r="A14" s="17"/>
      <c r="B14" s="20"/>
      <c r="C14" s="20"/>
      <c r="D14" s="20"/>
      <c r="E14" s="20"/>
      <c r="F14" s="20"/>
      <c r="G14" s="20"/>
      <c r="H14" s="20"/>
      <c r="I14" s="20"/>
      <c r="J14" s="20"/>
      <c r="K14" s="20"/>
      <c r="L14" s="20"/>
      <c r="M14" s="20"/>
      <c r="N14" s="20"/>
      <c r="O14" s="20"/>
      <c r="P14" s="20"/>
      <c r="Q14" s="22"/>
    </row>
    <row r="15" spans="1:25" ht="93.75" customHeight="1" thickBot="1" x14ac:dyDescent="0.3">
      <c r="A15" s="45" t="s">
        <v>70</v>
      </c>
      <c r="B15" s="279" t="s">
        <v>71</v>
      </c>
      <c r="C15" s="280"/>
      <c r="D15" s="280"/>
      <c r="E15" s="281"/>
      <c r="F15" s="278" t="s">
        <v>120</v>
      </c>
      <c r="G15" s="228"/>
      <c r="H15" s="24" t="s">
        <v>73</v>
      </c>
      <c r="I15" s="24" t="s">
        <v>74</v>
      </c>
      <c r="J15" s="24" t="s">
        <v>75</v>
      </c>
      <c r="K15" s="24" t="s">
        <v>76</v>
      </c>
      <c r="L15" s="24" t="s">
        <v>121</v>
      </c>
      <c r="M15" s="24" t="s">
        <v>122</v>
      </c>
      <c r="N15" s="24" t="s">
        <v>123</v>
      </c>
      <c r="O15" s="24" t="s">
        <v>124</v>
      </c>
      <c r="P15" s="24" t="s">
        <v>125</v>
      </c>
      <c r="Q15" s="25" t="s">
        <v>126</v>
      </c>
    </row>
    <row r="16" spans="1:25" s="13" customFormat="1" ht="57.75" customHeight="1" x14ac:dyDescent="0.25">
      <c r="A16" s="46" t="str">
        <f>+EVALUACION!B16</f>
        <v>PLANEACIÓN</v>
      </c>
      <c r="B16" s="242" t="str">
        <f>+EVALUACION!C16</f>
        <v>Inadecuada escogencia de la modalidad de contratación</v>
      </c>
      <c r="C16" s="243"/>
      <c r="D16" s="243"/>
      <c r="E16" s="244"/>
      <c r="F16" s="246" t="s">
        <v>127</v>
      </c>
      <c r="G16" s="247"/>
      <c r="H16" s="26">
        <f>+EVALUACION!I16</f>
        <v>1</v>
      </c>
      <c r="I16" s="26">
        <f>+EVALUACION!J16</f>
        <v>2</v>
      </c>
      <c r="J16" s="26">
        <f t="shared" ref="J16" si="0">+H16+I16</f>
        <v>3</v>
      </c>
      <c r="K16" s="26" t="str">
        <f t="shared" ref="K16" si="1">IF(J16&lt;=4,"BAJO",IF(J16=5,"MEDIO",IF(J16=6,"ALTO",IF(J16=7,"ALTO","EXTREMO"))))</f>
        <v>BAJO</v>
      </c>
      <c r="L16" s="26" t="s">
        <v>128</v>
      </c>
      <c r="M16" s="130" t="s">
        <v>190</v>
      </c>
      <c r="N16" s="47" t="s">
        <v>129</v>
      </c>
      <c r="O16" s="47" t="s">
        <v>130</v>
      </c>
      <c r="P16" s="47" t="s">
        <v>131</v>
      </c>
      <c r="Q16" s="48" t="s">
        <v>132</v>
      </c>
    </row>
    <row r="17" spans="1:17" s="13" customFormat="1" ht="57.75" customHeight="1" x14ac:dyDescent="0.25">
      <c r="A17" s="46" t="str">
        <f>+EVALUACION!B17</f>
        <v>PLANEACIÓN</v>
      </c>
      <c r="B17" s="242" t="str">
        <f>+EVALUACION!C17</f>
        <v xml:space="preserve">Requisitos habilitantes inapropiados para el proceso de selección </v>
      </c>
      <c r="C17" s="243"/>
      <c r="D17" s="243"/>
      <c r="E17" s="244"/>
      <c r="F17" s="246" t="s">
        <v>162</v>
      </c>
      <c r="G17" s="247"/>
      <c r="H17" s="26">
        <f>+EVALUACION!I17</f>
        <v>1</v>
      </c>
      <c r="I17" s="26">
        <f>+EVALUACION!J17</f>
        <v>3</v>
      </c>
      <c r="J17" s="26">
        <f t="shared" ref="J17:J23" si="2">+H17+I17</f>
        <v>4</v>
      </c>
      <c r="K17" s="26" t="str">
        <f t="shared" ref="K17:K23" si="3">IF(J17&lt;=4,"BAJO",IF(J17=5,"MEDIO",IF(J17=6,"ALTO",IF(J17=7,"ALTO","EXTREMO"))))</f>
        <v>BAJO</v>
      </c>
      <c r="L17" s="26" t="s">
        <v>128</v>
      </c>
      <c r="M17" s="47" t="s">
        <v>190</v>
      </c>
      <c r="N17" s="47" t="s">
        <v>129</v>
      </c>
      <c r="O17" s="47" t="s">
        <v>130</v>
      </c>
      <c r="P17" s="47" t="s">
        <v>131</v>
      </c>
      <c r="Q17" s="48" t="s">
        <v>132</v>
      </c>
    </row>
    <row r="18" spans="1:17" s="13" customFormat="1" ht="57.75" customHeight="1" x14ac:dyDescent="0.25">
      <c r="A18" s="46" t="str">
        <f>+EVALUACION!B18</f>
        <v>PLANEACIÓN</v>
      </c>
      <c r="B18" s="242" t="str">
        <f>+EVALUACION!C18</f>
        <v>Inadecuado análisis  económico estimativo del valor del contrato</v>
      </c>
      <c r="C18" s="243"/>
      <c r="D18" s="243"/>
      <c r="E18" s="244"/>
      <c r="F18" s="246" t="s">
        <v>163</v>
      </c>
      <c r="G18" s="247"/>
      <c r="H18" s="26">
        <f>+EVALUACION!I18</f>
        <v>1</v>
      </c>
      <c r="I18" s="26">
        <f>+EVALUACION!J18</f>
        <v>3</v>
      </c>
      <c r="J18" s="26">
        <f t="shared" si="2"/>
        <v>4</v>
      </c>
      <c r="K18" s="26" t="str">
        <f t="shared" si="3"/>
        <v>BAJO</v>
      </c>
      <c r="L18" s="26" t="s">
        <v>133</v>
      </c>
      <c r="M18" s="47" t="s">
        <v>190</v>
      </c>
      <c r="N18" s="47" t="s">
        <v>129</v>
      </c>
      <c r="O18" s="47" t="s">
        <v>130</v>
      </c>
      <c r="P18" s="47" t="s">
        <v>131</v>
      </c>
      <c r="Q18" s="48" t="s">
        <v>132</v>
      </c>
    </row>
    <row r="19" spans="1:17" s="13" customFormat="1" ht="57.75" customHeight="1" x14ac:dyDescent="0.25">
      <c r="A19" s="46" t="str">
        <f>+EVALUACION!B19</f>
        <v>PLANEACIÓN</v>
      </c>
      <c r="B19" s="242" t="str">
        <f>+EVALUACION!C19</f>
        <v xml:space="preserve">Inadecuada  descripción del bien o servicio requerido </v>
      </c>
      <c r="C19" s="243"/>
      <c r="D19" s="243"/>
      <c r="E19" s="244"/>
      <c r="F19" s="246" t="s">
        <v>162</v>
      </c>
      <c r="G19" s="247"/>
      <c r="H19" s="26">
        <f>+EVALUACION!I19</f>
        <v>1</v>
      </c>
      <c r="I19" s="26">
        <f>+EVALUACION!J19</f>
        <v>3</v>
      </c>
      <c r="J19" s="26">
        <f t="shared" si="2"/>
        <v>4</v>
      </c>
      <c r="K19" s="26" t="str">
        <f t="shared" si="3"/>
        <v>BAJO</v>
      </c>
      <c r="L19" s="26" t="s">
        <v>128</v>
      </c>
      <c r="M19" s="47" t="s">
        <v>190</v>
      </c>
      <c r="N19" s="47" t="s">
        <v>129</v>
      </c>
      <c r="O19" s="47" t="s">
        <v>130</v>
      </c>
      <c r="P19" s="47" t="s">
        <v>131</v>
      </c>
      <c r="Q19" s="48" t="s">
        <v>132</v>
      </c>
    </row>
    <row r="20" spans="1:17" s="13" customFormat="1" ht="57.75" customHeight="1" x14ac:dyDescent="0.25">
      <c r="A20" s="46" t="str">
        <f>+EVALUACION!B20</f>
        <v>PLANEACIÓN</v>
      </c>
      <c r="B20" s="242" t="str">
        <f>+EVALUACION!C20</f>
        <v xml:space="preserve">Falta de profundidad en el estudio de sector no identificandose claramente aspectos de oferta y demanda </v>
      </c>
      <c r="C20" s="243"/>
      <c r="D20" s="243"/>
      <c r="E20" s="244"/>
      <c r="F20" s="246" t="s">
        <v>164</v>
      </c>
      <c r="G20" s="247"/>
      <c r="H20" s="26">
        <f>+EVALUACION!I20</f>
        <v>1</v>
      </c>
      <c r="I20" s="26">
        <f>+EVALUACION!J20</f>
        <v>3</v>
      </c>
      <c r="J20" s="26">
        <f t="shared" si="2"/>
        <v>4</v>
      </c>
      <c r="K20" s="26" t="str">
        <f t="shared" si="3"/>
        <v>BAJO</v>
      </c>
      <c r="L20" s="26" t="s">
        <v>133</v>
      </c>
      <c r="M20" s="47" t="s">
        <v>190</v>
      </c>
      <c r="N20" s="47" t="s">
        <v>129</v>
      </c>
      <c r="O20" s="47" t="s">
        <v>130</v>
      </c>
      <c r="P20" s="47" t="s">
        <v>131</v>
      </c>
      <c r="Q20" s="48" t="s">
        <v>132</v>
      </c>
    </row>
    <row r="21" spans="1:17" s="13" customFormat="1" ht="57.75" customHeight="1" x14ac:dyDescent="0.25">
      <c r="A21" s="46" t="str">
        <f>+EVALUACION!B21</f>
        <v>PLANEACIÓN</v>
      </c>
      <c r="B21" s="242" t="str">
        <f>+EVALUACION!C21</f>
        <v>Ausencia de fundamentación de la justificación y conveniencia de la contratación</v>
      </c>
      <c r="C21" s="243"/>
      <c r="D21" s="243"/>
      <c r="E21" s="244"/>
      <c r="F21" s="246" t="s">
        <v>162</v>
      </c>
      <c r="G21" s="247"/>
      <c r="H21" s="26">
        <f>+EVALUACION!I21</f>
        <v>1</v>
      </c>
      <c r="I21" s="26">
        <f>+EVALUACION!J21</f>
        <v>3</v>
      </c>
      <c r="J21" s="26">
        <f t="shared" si="2"/>
        <v>4</v>
      </c>
      <c r="K21" s="26" t="str">
        <f t="shared" si="3"/>
        <v>BAJO</v>
      </c>
      <c r="L21" s="26" t="s">
        <v>128</v>
      </c>
      <c r="M21" s="47" t="s">
        <v>190</v>
      </c>
      <c r="N21" s="47" t="s">
        <v>129</v>
      </c>
      <c r="O21" s="47" t="s">
        <v>130</v>
      </c>
      <c r="P21" s="47" t="s">
        <v>131</v>
      </c>
      <c r="Q21" s="48" t="s">
        <v>132</v>
      </c>
    </row>
    <row r="22" spans="1:17" s="13" customFormat="1" ht="57.75" customHeight="1" x14ac:dyDescent="0.25">
      <c r="A22" s="46" t="str">
        <f>+EVALUACION!B22</f>
        <v>PLANEACIÓN</v>
      </c>
      <c r="B22" s="242" t="str">
        <f>+EVALUACION!C22</f>
        <v>Inadecuada identificación de las condiciones contractuales</v>
      </c>
      <c r="C22" s="243"/>
      <c r="D22" s="243"/>
      <c r="E22" s="244"/>
      <c r="F22" s="246" t="s">
        <v>162</v>
      </c>
      <c r="G22" s="247"/>
      <c r="H22" s="26">
        <f>+EVALUACION!I22</f>
        <v>1</v>
      </c>
      <c r="I22" s="26">
        <f>+EVALUACION!J22</f>
        <v>3</v>
      </c>
      <c r="J22" s="26">
        <f t="shared" si="2"/>
        <v>4</v>
      </c>
      <c r="K22" s="26" t="str">
        <f t="shared" si="3"/>
        <v>BAJO</v>
      </c>
      <c r="L22" s="26" t="s">
        <v>128</v>
      </c>
      <c r="M22" s="47" t="s">
        <v>190</v>
      </c>
      <c r="N22" s="47" t="s">
        <v>129</v>
      </c>
      <c r="O22" s="47" t="s">
        <v>130</v>
      </c>
      <c r="P22" s="47" t="s">
        <v>131</v>
      </c>
      <c r="Q22" s="48" t="s">
        <v>132</v>
      </c>
    </row>
    <row r="23" spans="1:17" s="13" customFormat="1" ht="57.75" customHeight="1" x14ac:dyDescent="0.25">
      <c r="A23" s="46" t="str">
        <f>+EVALUACION!B23</f>
        <v>SELECCIÓN</v>
      </c>
      <c r="B23" s="242" t="str">
        <f>+EVALUACION!C23</f>
        <v>Inadecuada evaluación de las ofertas y/o verificación de requisitos habilitantes</v>
      </c>
      <c r="C23" s="243"/>
      <c r="D23" s="243"/>
      <c r="E23" s="244"/>
      <c r="F23" s="246" t="s">
        <v>127</v>
      </c>
      <c r="G23" s="247"/>
      <c r="H23" s="26">
        <f>+EVALUACION!I23</f>
        <v>1</v>
      </c>
      <c r="I23" s="26">
        <f>+EVALUACION!J23</f>
        <v>3</v>
      </c>
      <c r="J23" s="26">
        <f t="shared" si="2"/>
        <v>4</v>
      </c>
      <c r="K23" s="26" t="str">
        <f t="shared" si="3"/>
        <v>BAJO</v>
      </c>
      <c r="L23" s="26" t="s">
        <v>133</v>
      </c>
      <c r="M23" s="47" t="s">
        <v>191</v>
      </c>
      <c r="N23" s="47" t="s">
        <v>129</v>
      </c>
      <c r="O23" s="47" t="s">
        <v>130</v>
      </c>
      <c r="P23" s="47" t="s">
        <v>131</v>
      </c>
      <c r="Q23" s="48" t="s">
        <v>132</v>
      </c>
    </row>
    <row r="24" spans="1:17" s="13" customFormat="1" ht="57.75" customHeight="1" x14ac:dyDescent="0.25">
      <c r="A24" s="46" t="str">
        <f>+EVALUACION!B24</f>
        <v>SELECCIÓN</v>
      </c>
      <c r="B24" s="242" t="str">
        <f>+EVALUACION!C24</f>
        <v>Inadecuado manejo administrativo del proceso contractual</v>
      </c>
      <c r="C24" s="243"/>
      <c r="D24" s="243"/>
      <c r="E24" s="244"/>
      <c r="F24" s="246" t="s">
        <v>165</v>
      </c>
      <c r="G24" s="247"/>
      <c r="H24" s="26">
        <f>+EVALUACION!I24</f>
        <v>1</v>
      </c>
      <c r="I24" s="26">
        <f>+EVALUACION!J24</f>
        <v>3</v>
      </c>
      <c r="J24" s="26">
        <f t="shared" ref="J24:J42" si="4">+H24+I24</f>
        <v>4</v>
      </c>
      <c r="K24" s="26" t="str">
        <f t="shared" ref="K24:K42" si="5">IF(J24&lt;=4,"BAJO",IF(J24=5,"MEDIO",IF(J24=6,"ALTO",IF(J24=7,"ALTO","EXTREMO"))))</f>
        <v>BAJO</v>
      </c>
      <c r="L24" s="26" t="s">
        <v>128</v>
      </c>
      <c r="M24" s="47" t="s">
        <v>192</v>
      </c>
      <c r="N24" s="47" t="s">
        <v>176</v>
      </c>
      <c r="O24" s="47" t="s">
        <v>179</v>
      </c>
      <c r="P24" s="47" t="s">
        <v>131</v>
      </c>
      <c r="Q24" s="48" t="s">
        <v>132</v>
      </c>
    </row>
    <row r="25" spans="1:17" s="13" customFormat="1" ht="57.75" customHeight="1" x14ac:dyDescent="0.25">
      <c r="A25" s="46" t="str">
        <f>+EVALUACION!B25</f>
        <v>SELECCIÓN</v>
      </c>
      <c r="B25" s="242" t="str">
        <f>+EVALUACION!C25</f>
        <v>Falta de claridad en la elaboración de los actos administrativos</v>
      </c>
      <c r="C25" s="243"/>
      <c r="D25" s="243"/>
      <c r="E25" s="244"/>
      <c r="F25" s="246" t="s">
        <v>166</v>
      </c>
      <c r="G25" s="247"/>
      <c r="H25" s="26">
        <f>+EVALUACION!I25</f>
        <v>1</v>
      </c>
      <c r="I25" s="26">
        <f>+EVALUACION!J25</f>
        <v>3</v>
      </c>
      <c r="J25" s="26">
        <f t="shared" si="4"/>
        <v>4</v>
      </c>
      <c r="K25" s="26" t="str">
        <f t="shared" si="5"/>
        <v>BAJO</v>
      </c>
      <c r="L25" s="26" t="s">
        <v>128</v>
      </c>
      <c r="M25" s="47" t="s">
        <v>193</v>
      </c>
      <c r="N25" s="47" t="s">
        <v>176</v>
      </c>
      <c r="O25" s="47" t="s">
        <v>179</v>
      </c>
      <c r="P25" s="47" t="s">
        <v>131</v>
      </c>
      <c r="Q25" s="48" t="s">
        <v>132</v>
      </c>
    </row>
    <row r="26" spans="1:17" s="13" customFormat="1" ht="57.75" customHeight="1" x14ac:dyDescent="0.25">
      <c r="A26" s="46" t="str">
        <f>+EVALUACION!B26</f>
        <v>SELECCIÓN</v>
      </c>
      <c r="B26" s="242" t="str">
        <f>+EVALUACION!C26</f>
        <v>Contestación inoportuna a todas las observaciones formuladas a los documentos de la contratación</v>
      </c>
      <c r="C26" s="243"/>
      <c r="D26" s="243"/>
      <c r="E26" s="244"/>
      <c r="F26" s="246" t="s">
        <v>127</v>
      </c>
      <c r="G26" s="247"/>
      <c r="H26" s="26">
        <f>+EVALUACION!I26</f>
        <v>1</v>
      </c>
      <c r="I26" s="26">
        <f>+EVALUACION!J26</f>
        <v>3</v>
      </c>
      <c r="J26" s="26">
        <f t="shared" si="4"/>
        <v>4</v>
      </c>
      <c r="K26" s="26" t="str">
        <f t="shared" si="5"/>
        <v>BAJO</v>
      </c>
      <c r="L26" s="26" t="s">
        <v>128</v>
      </c>
      <c r="M26" s="47" t="s">
        <v>191</v>
      </c>
      <c r="N26" s="47" t="s">
        <v>129</v>
      </c>
      <c r="O26" s="47" t="s">
        <v>130</v>
      </c>
      <c r="P26" s="47" t="s">
        <v>131</v>
      </c>
      <c r="Q26" s="48" t="s">
        <v>132</v>
      </c>
    </row>
    <row r="27" spans="1:17" s="13" customFormat="1" ht="57.75" customHeight="1" x14ac:dyDescent="0.25">
      <c r="A27" s="46" t="str">
        <f>+EVALUACION!B27</f>
        <v>SELECCIÓN</v>
      </c>
      <c r="B27" s="242" t="str">
        <f>+EVALUACION!C27</f>
        <v>No publicación de la documentación del proceso de selección en el SECOP</v>
      </c>
      <c r="C27" s="243"/>
      <c r="D27" s="243"/>
      <c r="E27" s="244"/>
      <c r="F27" s="246" t="s">
        <v>165</v>
      </c>
      <c r="G27" s="247"/>
      <c r="H27" s="26">
        <f>+EVALUACION!I27</f>
        <v>1</v>
      </c>
      <c r="I27" s="26">
        <f>+EVALUACION!J27</f>
        <v>3</v>
      </c>
      <c r="J27" s="26">
        <f t="shared" si="4"/>
        <v>4</v>
      </c>
      <c r="K27" s="26" t="str">
        <f t="shared" si="5"/>
        <v>BAJO</v>
      </c>
      <c r="L27" s="26" t="s">
        <v>128</v>
      </c>
      <c r="M27" s="47" t="s">
        <v>193</v>
      </c>
      <c r="N27" s="47" t="s">
        <v>129</v>
      </c>
      <c r="O27" s="47" t="s">
        <v>130</v>
      </c>
      <c r="P27" s="47" t="s">
        <v>131</v>
      </c>
      <c r="Q27" s="48" t="s">
        <v>132</v>
      </c>
    </row>
    <row r="28" spans="1:17" s="13" customFormat="1" ht="57.75" customHeight="1" x14ac:dyDescent="0.25">
      <c r="A28" s="46" t="str">
        <f>+EVALUACION!B28</f>
        <v>SELECCIÓN</v>
      </c>
      <c r="B28" s="242" t="str">
        <f>+EVALUACION!C28</f>
        <v>Confabulacion de los proponentes (Colusión)</v>
      </c>
      <c r="C28" s="243"/>
      <c r="D28" s="243"/>
      <c r="E28" s="244"/>
      <c r="F28" s="246" t="s">
        <v>167</v>
      </c>
      <c r="G28" s="247"/>
      <c r="H28" s="26">
        <f>+EVALUACION!I28</f>
        <v>2</v>
      </c>
      <c r="I28" s="26">
        <f>+EVALUACION!J28</f>
        <v>1</v>
      </c>
      <c r="J28" s="26">
        <f t="shared" si="4"/>
        <v>3</v>
      </c>
      <c r="K28" s="26" t="str">
        <f t="shared" si="5"/>
        <v>BAJO</v>
      </c>
      <c r="L28" s="26" t="s">
        <v>128</v>
      </c>
      <c r="M28" s="47" t="s">
        <v>191</v>
      </c>
      <c r="N28" s="47" t="s">
        <v>129</v>
      </c>
      <c r="O28" s="47" t="s">
        <v>130</v>
      </c>
      <c r="P28" s="47" t="s">
        <v>131</v>
      </c>
      <c r="Q28" s="48" t="s">
        <v>132</v>
      </c>
    </row>
    <row r="29" spans="1:17" s="13" customFormat="1" ht="57.75" customHeight="1" x14ac:dyDescent="0.25">
      <c r="A29" s="46" t="str">
        <f>+EVALUACION!B29</f>
        <v>SELECCIÓN</v>
      </c>
      <c r="B29" s="242" t="str">
        <f>+EVALUACION!C29</f>
        <v>Selección de ofertas con precios  artificialmente bajos.</v>
      </c>
      <c r="C29" s="243"/>
      <c r="D29" s="243"/>
      <c r="E29" s="244"/>
      <c r="F29" s="246" t="s">
        <v>127</v>
      </c>
      <c r="G29" s="247"/>
      <c r="H29" s="26">
        <f>+EVALUACION!I29</f>
        <v>1</v>
      </c>
      <c r="I29" s="26">
        <f>+EVALUACION!J29</f>
        <v>4</v>
      </c>
      <c r="J29" s="26">
        <f t="shared" si="4"/>
        <v>5</v>
      </c>
      <c r="K29" s="26" t="str">
        <f t="shared" si="5"/>
        <v>MEDIO</v>
      </c>
      <c r="L29" s="26" t="s">
        <v>133</v>
      </c>
      <c r="M29" s="47" t="s">
        <v>191</v>
      </c>
      <c r="N29" s="47" t="s">
        <v>129</v>
      </c>
      <c r="O29" s="47" t="s">
        <v>130</v>
      </c>
      <c r="P29" s="47" t="s">
        <v>131</v>
      </c>
      <c r="Q29" s="48" t="s">
        <v>132</v>
      </c>
    </row>
    <row r="30" spans="1:17" s="13" customFormat="1" ht="57.75" customHeight="1" x14ac:dyDescent="0.25">
      <c r="A30" s="46" t="str">
        <f>+EVALUACION!B30</f>
        <v>CONTRATACIÓN</v>
      </c>
      <c r="B30" s="242" t="str">
        <f>+EVALUACION!C30</f>
        <v xml:space="preserve">Riesgo de que no se firme el contrato. </v>
      </c>
      <c r="C30" s="243"/>
      <c r="D30" s="243"/>
      <c r="E30" s="244"/>
      <c r="F30" s="246" t="s">
        <v>165</v>
      </c>
      <c r="G30" s="247"/>
      <c r="H30" s="26">
        <f>+EVALUACION!I30</f>
        <v>1</v>
      </c>
      <c r="I30" s="26">
        <f>+EVALUACION!J30</f>
        <v>3</v>
      </c>
      <c r="J30" s="26">
        <f t="shared" si="4"/>
        <v>4</v>
      </c>
      <c r="K30" s="26" t="str">
        <f t="shared" si="5"/>
        <v>BAJO</v>
      </c>
      <c r="L30" s="26" t="s">
        <v>128</v>
      </c>
      <c r="M30" s="47" t="s">
        <v>193</v>
      </c>
      <c r="N30" s="47" t="s">
        <v>176</v>
      </c>
      <c r="O30" s="47" t="s">
        <v>179</v>
      </c>
      <c r="P30" s="47" t="s">
        <v>131</v>
      </c>
      <c r="Q30" s="48" t="s">
        <v>132</v>
      </c>
    </row>
    <row r="31" spans="1:17" s="13" customFormat="1" ht="57.75" customHeight="1" x14ac:dyDescent="0.25">
      <c r="A31" s="46" t="str">
        <f>+EVALUACION!B31</f>
        <v>CONTRATACIÓN</v>
      </c>
      <c r="B31" s="242" t="str">
        <f>+EVALUACION!C31</f>
        <v>Falta de constitución o constitución tardía de la garantía única. Aceptación de garantías que no se ajustan a lo contemplado en el contrato</v>
      </c>
      <c r="C31" s="243"/>
      <c r="D31" s="243"/>
      <c r="E31" s="244"/>
      <c r="F31" s="246" t="s">
        <v>165</v>
      </c>
      <c r="G31" s="247"/>
      <c r="H31" s="26">
        <f>+EVALUACION!I31</f>
        <v>2</v>
      </c>
      <c r="I31" s="26">
        <f>+EVALUACION!J31</f>
        <v>3</v>
      </c>
      <c r="J31" s="26">
        <f t="shared" si="4"/>
        <v>5</v>
      </c>
      <c r="K31" s="26" t="str">
        <f t="shared" si="5"/>
        <v>MEDIO</v>
      </c>
      <c r="L31" s="26" t="s">
        <v>128</v>
      </c>
      <c r="M31" s="47" t="s">
        <v>194</v>
      </c>
      <c r="N31" s="47" t="s">
        <v>176</v>
      </c>
      <c r="O31" s="47" t="s">
        <v>179</v>
      </c>
      <c r="P31" s="47" t="s">
        <v>131</v>
      </c>
      <c r="Q31" s="48" t="s">
        <v>132</v>
      </c>
    </row>
    <row r="32" spans="1:17" s="13" customFormat="1" ht="57.75" customHeight="1" x14ac:dyDescent="0.25">
      <c r="A32" s="46" t="str">
        <f>+EVALUACION!B32</f>
        <v>CONTRATACIÓN</v>
      </c>
      <c r="B32" s="242" t="str">
        <f>+EVALUACION!C32</f>
        <v>Falta de solicitud o solicitud tardía del registro  presupuestal</v>
      </c>
      <c r="C32" s="243"/>
      <c r="D32" s="243"/>
      <c r="E32" s="244"/>
      <c r="F32" s="246" t="s">
        <v>165</v>
      </c>
      <c r="G32" s="247"/>
      <c r="H32" s="26">
        <f>+EVALUACION!I32</f>
        <v>2</v>
      </c>
      <c r="I32" s="26">
        <f>+EVALUACION!J32</f>
        <v>2</v>
      </c>
      <c r="J32" s="26">
        <f t="shared" si="4"/>
        <v>4</v>
      </c>
      <c r="K32" s="26" t="str">
        <f t="shared" si="5"/>
        <v>BAJO</v>
      </c>
      <c r="L32" s="26" t="s">
        <v>128</v>
      </c>
      <c r="M32" s="47" t="s">
        <v>195</v>
      </c>
      <c r="N32" s="47" t="s">
        <v>176</v>
      </c>
      <c r="O32" s="47" t="s">
        <v>179</v>
      </c>
      <c r="P32" s="47" t="s">
        <v>131</v>
      </c>
      <c r="Q32" s="48" t="s">
        <v>132</v>
      </c>
    </row>
    <row r="33" spans="1:17" s="13" customFormat="1" ht="57.75" customHeight="1" x14ac:dyDescent="0.25">
      <c r="A33" s="46" t="str">
        <f>+EVALUACION!B33</f>
        <v>CONTRATACIÓN</v>
      </c>
      <c r="B33" s="242" t="str">
        <f>+EVALUACION!C33</f>
        <v>Presentación de reclamos de terceros sobre la selección del oferente que retrasen el perfeccionamiento del contrato.</v>
      </c>
      <c r="C33" s="243"/>
      <c r="D33" s="243"/>
      <c r="E33" s="244"/>
      <c r="F33" s="246" t="s">
        <v>127</v>
      </c>
      <c r="G33" s="247"/>
      <c r="H33" s="26">
        <f>+EVALUACION!I33</f>
        <v>2</v>
      </c>
      <c r="I33" s="26">
        <f>+EVALUACION!J33</f>
        <v>3</v>
      </c>
      <c r="J33" s="26">
        <f t="shared" si="4"/>
        <v>5</v>
      </c>
      <c r="K33" s="26" t="str">
        <f t="shared" si="5"/>
        <v>MEDIO</v>
      </c>
      <c r="L33" s="26" t="s">
        <v>128</v>
      </c>
      <c r="M33" s="47" t="s">
        <v>195</v>
      </c>
      <c r="N33" s="47" t="s">
        <v>176</v>
      </c>
      <c r="O33" s="47" t="s">
        <v>179</v>
      </c>
      <c r="P33" s="47" t="s">
        <v>131</v>
      </c>
      <c r="Q33" s="48" t="s">
        <v>132</v>
      </c>
    </row>
    <row r="34" spans="1:17" s="13" customFormat="1" ht="57.75" customHeight="1" x14ac:dyDescent="0.25">
      <c r="A34" s="46" t="str">
        <f>+EVALUACION!B34</f>
        <v>EJECUCIÓN</v>
      </c>
      <c r="B34" s="242" t="str">
        <f>+EVALUACION!C34</f>
        <v>Fluctuaciones del valor de la moneda</v>
      </c>
      <c r="C34" s="243"/>
      <c r="D34" s="243"/>
      <c r="E34" s="244"/>
      <c r="F34" s="246" t="s">
        <v>169</v>
      </c>
      <c r="G34" s="247"/>
      <c r="H34" s="26">
        <f>+EVALUACION!I34</f>
        <v>2</v>
      </c>
      <c r="I34" s="26">
        <v>2</v>
      </c>
      <c r="J34" s="26">
        <f t="shared" si="4"/>
        <v>4</v>
      </c>
      <c r="K34" s="26" t="str">
        <f t="shared" si="5"/>
        <v>BAJO</v>
      </c>
      <c r="L34" s="26" t="s">
        <v>133</v>
      </c>
      <c r="M34" s="47" t="s">
        <v>194</v>
      </c>
      <c r="N34" s="47" t="s">
        <v>177</v>
      </c>
      <c r="O34" s="47" t="s">
        <v>180</v>
      </c>
      <c r="P34" s="47" t="s">
        <v>131</v>
      </c>
      <c r="Q34" s="48" t="s">
        <v>132</v>
      </c>
    </row>
    <row r="35" spans="1:17" s="13" customFormat="1" ht="57.75" customHeight="1" x14ac:dyDescent="0.25">
      <c r="A35" s="46" t="str">
        <f>+EVALUACION!B35</f>
        <v>EJECUCIÓN</v>
      </c>
      <c r="B35" s="242" t="str">
        <f>+EVALUACION!C35</f>
        <v>Variación de los precios del mercado</v>
      </c>
      <c r="C35" s="243"/>
      <c r="D35" s="243"/>
      <c r="E35" s="244"/>
      <c r="F35" s="246" t="s">
        <v>169</v>
      </c>
      <c r="G35" s="247"/>
      <c r="H35" s="26">
        <f>+EVALUACION!I35</f>
        <v>2</v>
      </c>
      <c r="I35" s="26">
        <v>3</v>
      </c>
      <c r="J35" s="26">
        <f t="shared" si="4"/>
        <v>5</v>
      </c>
      <c r="K35" s="26" t="str">
        <f t="shared" si="5"/>
        <v>MEDIO</v>
      </c>
      <c r="L35" s="26" t="s">
        <v>133</v>
      </c>
      <c r="M35" s="47" t="s">
        <v>194</v>
      </c>
      <c r="N35" s="47" t="s">
        <v>177</v>
      </c>
      <c r="O35" s="47" t="s">
        <v>180</v>
      </c>
      <c r="P35" s="47" t="s">
        <v>131</v>
      </c>
      <c r="Q35" s="48" t="s">
        <v>132</v>
      </c>
    </row>
    <row r="36" spans="1:17" s="13" customFormat="1" ht="57.75" customHeight="1" x14ac:dyDescent="0.25">
      <c r="A36" s="46" t="str">
        <f>+EVALUACION!B36</f>
        <v>EJECUCIÓN</v>
      </c>
      <c r="B36" s="242" t="str">
        <f>+EVALUACION!C36</f>
        <v>Factores políticos o macroeconómicos.</v>
      </c>
      <c r="C36" s="243"/>
      <c r="D36" s="243"/>
      <c r="E36" s="244"/>
      <c r="F36" s="246" t="s">
        <v>168</v>
      </c>
      <c r="G36" s="247"/>
      <c r="H36" s="26">
        <f>+EVALUACION!I36</f>
        <v>1</v>
      </c>
      <c r="I36" s="26">
        <f>+EVALUACION!J36</f>
        <v>3</v>
      </c>
      <c r="J36" s="26">
        <f t="shared" si="4"/>
        <v>4</v>
      </c>
      <c r="K36" s="26" t="str">
        <f t="shared" si="5"/>
        <v>BAJO</v>
      </c>
      <c r="L36" s="26" t="s">
        <v>133</v>
      </c>
      <c r="M36" s="47" t="s">
        <v>194</v>
      </c>
      <c r="N36" s="47" t="s">
        <v>178</v>
      </c>
      <c r="O36" s="47" t="s">
        <v>180</v>
      </c>
      <c r="P36" s="47" t="s">
        <v>131</v>
      </c>
      <c r="Q36" s="48" t="s">
        <v>132</v>
      </c>
    </row>
    <row r="37" spans="1:17" s="13" customFormat="1" ht="57.75" customHeight="1" x14ac:dyDescent="0.25">
      <c r="A37" s="46" t="str">
        <f>+EVALUACION!B37</f>
        <v>EJECUCIÓN</v>
      </c>
      <c r="B37" s="242" t="str">
        <f>+EVALUACION!C37</f>
        <v>Variación en la disponibilidad o en el costo de los insumos necesarios para prestar los servicios.</v>
      </c>
      <c r="C37" s="243"/>
      <c r="D37" s="243"/>
      <c r="E37" s="244"/>
      <c r="F37" s="246" t="s">
        <v>171</v>
      </c>
      <c r="G37" s="247"/>
      <c r="H37" s="26">
        <f>+EVALUACION!I37</f>
        <v>2</v>
      </c>
      <c r="I37" s="26">
        <f>+EVALUACION!J37</f>
        <v>4</v>
      </c>
      <c r="J37" s="26">
        <f t="shared" si="4"/>
        <v>6</v>
      </c>
      <c r="K37" s="26" t="str">
        <f t="shared" si="5"/>
        <v>ALTO</v>
      </c>
      <c r="L37" s="26" t="s">
        <v>133</v>
      </c>
      <c r="M37" s="47" t="s">
        <v>194</v>
      </c>
      <c r="N37" s="47" t="s">
        <v>177</v>
      </c>
      <c r="O37" s="47" t="s">
        <v>180</v>
      </c>
      <c r="P37" s="47" t="s">
        <v>131</v>
      </c>
      <c r="Q37" s="48" t="s">
        <v>132</v>
      </c>
    </row>
    <row r="38" spans="1:17" s="13" customFormat="1" ht="57.75" customHeight="1" x14ac:dyDescent="0.25">
      <c r="A38" s="46" t="str">
        <f>+EVALUACION!B38</f>
        <v>EJECUCIÓN</v>
      </c>
      <c r="B38" s="242" t="str">
        <f>+EVALUACION!C38</f>
        <v>Incumplimiento de compromisos adquiridos por el contratista seleccionado con sus subcontratistas, suministradores de bienes y servicios.</v>
      </c>
      <c r="C38" s="243"/>
      <c r="D38" s="243"/>
      <c r="E38" s="244"/>
      <c r="F38" s="246" t="s">
        <v>170</v>
      </c>
      <c r="G38" s="247"/>
      <c r="H38" s="26">
        <f>+EVALUACION!I38</f>
        <v>1</v>
      </c>
      <c r="I38" s="26">
        <f>+EVALUACION!J38</f>
        <v>3</v>
      </c>
      <c r="J38" s="26">
        <f t="shared" si="4"/>
        <v>4</v>
      </c>
      <c r="K38" s="26" t="str">
        <f t="shared" si="5"/>
        <v>BAJO</v>
      </c>
      <c r="L38" s="26" t="s">
        <v>133</v>
      </c>
      <c r="M38" s="47" t="s">
        <v>194</v>
      </c>
      <c r="N38" s="47" t="s">
        <v>177</v>
      </c>
      <c r="O38" s="47" t="s">
        <v>180</v>
      </c>
      <c r="P38" s="47" t="s">
        <v>131</v>
      </c>
      <c r="Q38" s="48" t="s">
        <v>132</v>
      </c>
    </row>
    <row r="39" spans="1:17" s="13" customFormat="1" ht="57.75" customHeight="1" x14ac:dyDescent="0.25">
      <c r="A39" s="46" t="str">
        <f>+EVALUACION!B39</f>
        <v>EJECUCIÓN</v>
      </c>
      <c r="B39" s="242" t="str">
        <f>+EVALUACION!C39</f>
        <v>Incumplimiento de la administración en los pagos.</v>
      </c>
      <c r="C39" s="243"/>
      <c r="D39" s="243"/>
      <c r="E39" s="244"/>
      <c r="F39" s="246" t="s">
        <v>172</v>
      </c>
      <c r="G39" s="247"/>
      <c r="H39" s="26">
        <f>+EVALUACION!I39</f>
        <v>3</v>
      </c>
      <c r="I39" s="26">
        <f>+EVALUACION!J39</f>
        <v>4</v>
      </c>
      <c r="J39" s="26">
        <f t="shared" si="4"/>
        <v>7</v>
      </c>
      <c r="K39" s="26" t="str">
        <f t="shared" si="5"/>
        <v>ALTO</v>
      </c>
      <c r="L39" s="26" t="s">
        <v>133</v>
      </c>
      <c r="M39" s="47" t="s">
        <v>194</v>
      </c>
      <c r="N39" s="47" t="s">
        <v>177</v>
      </c>
      <c r="O39" s="47" t="s">
        <v>180</v>
      </c>
      <c r="P39" s="47" t="s">
        <v>131</v>
      </c>
      <c r="Q39" s="48" t="s">
        <v>132</v>
      </c>
    </row>
    <row r="40" spans="1:17" s="13" customFormat="1" ht="57.75" customHeight="1" x14ac:dyDescent="0.25">
      <c r="A40" s="46" t="str">
        <f>+EVALUACION!B40</f>
        <v>EJECUCIÓN</v>
      </c>
      <c r="B40" s="242" t="str">
        <f>+EVALUACION!C40</f>
        <v>Cambios en el marco regulatorio o normatividad aplicable al proyecto.</v>
      </c>
      <c r="C40" s="243"/>
      <c r="D40" s="243"/>
      <c r="E40" s="244"/>
      <c r="F40" s="246" t="s">
        <v>165</v>
      </c>
      <c r="G40" s="247"/>
      <c r="H40" s="26">
        <f>+EVALUACION!I40</f>
        <v>1</v>
      </c>
      <c r="I40" s="26">
        <f>+EVALUACION!J40</f>
        <v>3</v>
      </c>
      <c r="J40" s="26">
        <f t="shared" si="4"/>
        <v>4</v>
      </c>
      <c r="K40" s="26" t="str">
        <f t="shared" si="5"/>
        <v>BAJO</v>
      </c>
      <c r="L40" s="26" t="s">
        <v>133</v>
      </c>
      <c r="M40" s="47" t="s">
        <v>194</v>
      </c>
      <c r="N40" s="47" t="s">
        <v>177</v>
      </c>
      <c r="O40" s="47" t="s">
        <v>180</v>
      </c>
      <c r="P40" s="47" t="s">
        <v>131</v>
      </c>
      <c r="Q40" s="48" t="s">
        <v>132</v>
      </c>
    </row>
    <row r="41" spans="1:17" s="13" customFormat="1" ht="57.75" customHeight="1" x14ac:dyDescent="0.25">
      <c r="A41" s="46" t="str">
        <f>+EVALUACION!B41</f>
        <v>EJECUCIÓN</v>
      </c>
      <c r="B41" s="242" t="str">
        <f>+EVALUACION!C41</f>
        <v>Nuevos desarrollos técnologicos o estandares que influyen en la ejecución del contrato</v>
      </c>
      <c r="C41" s="243"/>
      <c r="D41" s="243"/>
      <c r="E41" s="244"/>
      <c r="F41" s="246" t="s">
        <v>168</v>
      </c>
      <c r="G41" s="247"/>
      <c r="H41" s="26">
        <f>+EVALUACION!I41</f>
        <v>1</v>
      </c>
      <c r="I41" s="26">
        <f>+EVALUACION!J41</f>
        <v>3</v>
      </c>
      <c r="J41" s="26">
        <f t="shared" si="4"/>
        <v>4</v>
      </c>
      <c r="K41" s="26" t="str">
        <f t="shared" si="5"/>
        <v>BAJO</v>
      </c>
      <c r="L41" s="26" t="s">
        <v>128</v>
      </c>
      <c r="M41" s="47" t="s">
        <v>194</v>
      </c>
      <c r="N41" s="47" t="s">
        <v>177</v>
      </c>
      <c r="O41" s="47" t="s">
        <v>180</v>
      </c>
      <c r="P41" s="47" t="s">
        <v>131</v>
      </c>
      <c r="Q41" s="48" t="s">
        <v>132</v>
      </c>
    </row>
    <row r="42" spans="1:17" s="13" customFormat="1" ht="57.75" customHeight="1" x14ac:dyDescent="0.25">
      <c r="A42" s="46" t="str">
        <f>+EVALUACION!B42</f>
        <v>EJECUCIÓN</v>
      </c>
      <c r="B42" s="242" t="str">
        <f>+EVALUACION!C42</f>
        <v>Eventos naturales tales como lluvias, inundaciones y sequias entre otros</v>
      </c>
      <c r="C42" s="243"/>
      <c r="D42" s="243"/>
      <c r="E42" s="244"/>
      <c r="F42" s="246" t="s">
        <v>168</v>
      </c>
      <c r="G42" s="247"/>
      <c r="H42" s="26">
        <f>+EVALUACION!I42</f>
        <v>1</v>
      </c>
      <c r="I42" s="26">
        <f>+EVALUACION!J42</f>
        <v>2</v>
      </c>
      <c r="J42" s="26">
        <f t="shared" si="4"/>
        <v>3</v>
      </c>
      <c r="K42" s="26" t="str">
        <f t="shared" si="5"/>
        <v>BAJO</v>
      </c>
      <c r="L42" s="26" t="s">
        <v>128</v>
      </c>
      <c r="M42" s="47" t="s">
        <v>194</v>
      </c>
      <c r="N42" s="47" t="s">
        <v>177</v>
      </c>
      <c r="O42" s="47" t="s">
        <v>180</v>
      </c>
      <c r="P42" s="47" t="s">
        <v>131</v>
      </c>
      <c r="Q42" s="48" t="s">
        <v>132</v>
      </c>
    </row>
    <row r="43" spans="1:17" s="13" customFormat="1" ht="57.75" customHeight="1" x14ac:dyDescent="0.25">
      <c r="A43" s="46" t="str">
        <f>+EVALUACION!B44</f>
        <v>EJECUCIÓN</v>
      </c>
      <c r="B43" s="242" t="str">
        <f>+EVALUACION!C44</f>
        <v>Incumplimiento en la realización de las actividades asignadas de acuerdo a las obligaciones contractuales</v>
      </c>
      <c r="C43" s="243"/>
      <c r="D43" s="243"/>
      <c r="E43" s="244"/>
      <c r="F43" s="246" t="s">
        <v>173</v>
      </c>
      <c r="G43" s="247"/>
      <c r="H43" s="26">
        <v>3</v>
      </c>
      <c r="I43" s="26">
        <v>4</v>
      </c>
      <c r="J43" s="26">
        <v>7</v>
      </c>
      <c r="K43" s="26" t="str">
        <f t="shared" ref="K43:K45" si="6">IF(J43&lt;=4,"BAJO",IF(J43=5,"MEDIO",IF(J43=6,"ALTO",IF(J43=7,"ALTO","EXTREMO"))))</f>
        <v>ALTO</v>
      </c>
      <c r="L43" s="26" t="s">
        <v>133</v>
      </c>
      <c r="M43" s="47" t="s">
        <v>194</v>
      </c>
      <c r="N43" s="47" t="s">
        <v>177</v>
      </c>
      <c r="O43" s="47" t="s">
        <v>180</v>
      </c>
      <c r="P43" s="47" t="s">
        <v>131</v>
      </c>
      <c r="Q43" s="48" t="s">
        <v>132</v>
      </c>
    </row>
    <row r="44" spans="1:17" s="13" customFormat="1" ht="57.75" customHeight="1" x14ac:dyDescent="0.25">
      <c r="A44" s="46" t="str">
        <f>+EVALUACION!B45</f>
        <v>EJECUCIÓN</v>
      </c>
      <c r="B44" s="242" t="str">
        <f>+EVALUACION!C45</f>
        <v>Incumplimiento en los tiempos de entrega y/o en la calidad de los bienes y/o servicios contratados</v>
      </c>
      <c r="C44" s="243"/>
      <c r="D44" s="243"/>
      <c r="E44" s="244"/>
      <c r="F44" s="246" t="s">
        <v>174</v>
      </c>
      <c r="G44" s="247"/>
      <c r="H44" s="26">
        <v>3</v>
      </c>
      <c r="I44" s="26">
        <v>4</v>
      </c>
      <c r="J44" s="26">
        <v>7</v>
      </c>
      <c r="K44" s="26" t="str">
        <f t="shared" si="6"/>
        <v>ALTO</v>
      </c>
      <c r="L44" s="26" t="s">
        <v>133</v>
      </c>
      <c r="M44" s="47" t="s">
        <v>194</v>
      </c>
      <c r="N44" s="47" t="s">
        <v>177</v>
      </c>
      <c r="O44" s="47" t="s">
        <v>180</v>
      </c>
      <c r="P44" s="47" t="s">
        <v>131</v>
      </c>
      <c r="Q44" s="48" t="s">
        <v>132</v>
      </c>
    </row>
    <row r="45" spans="1:17" s="13" customFormat="1" ht="57.75" customHeight="1" x14ac:dyDescent="0.25">
      <c r="A45" s="46" t="str">
        <f>+EVALUACION!B46</f>
        <v>EJECUCIÓN</v>
      </c>
      <c r="B45" s="242" t="str">
        <f>+EVALUACION!C46</f>
        <v>Incumplimiento en el cronograma de pagos por radicación fuera de fecha (fuera del PAC), documentación incompleta</v>
      </c>
      <c r="C45" s="243"/>
      <c r="D45" s="243"/>
      <c r="E45" s="244"/>
      <c r="F45" s="246" t="s">
        <v>175</v>
      </c>
      <c r="G45" s="247"/>
      <c r="H45" s="26">
        <v>2</v>
      </c>
      <c r="I45" s="26">
        <v>4</v>
      </c>
      <c r="J45" s="26">
        <v>6</v>
      </c>
      <c r="K45" s="26" t="str">
        <f t="shared" si="6"/>
        <v>ALTO</v>
      </c>
      <c r="L45" s="26" t="s">
        <v>133</v>
      </c>
      <c r="M45" s="47" t="s">
        <v>194</v>
      </c>
      <c r="N45" s="47" t="s">
        <v>177</v>
      </c>
      <c r="O45" s="47" t="s">
        <v>180</v>
      </c>
      <c r="P45" s="47" t="s">
        <v>131</v>
      </c>
      <c r="Q45" s="48" t="s">
        <v>132</v>
      </c>
    </row>
    <row r="46" spans="1:17" ht="12.75" customHeight="1" x14ac:dyDescent="0.25">
      <c r="A46" s="17"/>
      <c r="B46" s="20"/>
      <c r="C46" s="20"/>
      <c r="D46" s="20"/>
      <c r="E46" s="20"/>
      <c r="F46" s="20"/>
      <c r="G46" s="20"/>
      <c r="H46" s="20"/>
      <c r="I46" s="20"/>
      <c r="J46" s="20"/>
      <c r="K46" s="20"/>
      <c r="L46" s="20"/>
      <c r="M46" s="20"/>
      <c r="N46" s="20"/>
      <c r="O46" s="20"/>
      <c r="P46" s="20"/>
      <c r="Q46" s="22"/>
    </row>
    <row r="47" spans="1:17" x14ac:dyDescent="0.25">
      <c r="A47" s="17"/>
      <c r="B47" s="245" t="s">
        <v>105</v>
      </c>
      <c r="C47" s="245"/>
      <c r="D47" s="245"/>
      <c r="E47" s="245"/>
      <c r="F47" s="20"/>
      <c r="G47" s="208" t="s">
        <v>135</v>
      </c>
      <c r="H47" s="208"/>
      <c r="I47" s="208"/>
      <c r="J47" s="208"/>
      <c r="K47" s="49"/>
      <c r="L47" s="49"/>
      <c r="M47" s="49"/>
      <c r="N47" s="49"/>
      <c r="O47" s="49"/>
      <c r="P47" s="49"/>
      <c r="Q47" s="22"/>
    </row>
    <row r="48" spans="1:17" ht="19.5" customHeight="1" x14ac:dyDescent="0.25">
      <c r="A48" s="225" t="s">
        <v>77</v>
      </c>
      <c r="B48" s="249" t="s">
        <v>78</v>
      </c>
      <c r="C48" s="251"/>
      <c r="D48" s="250"/>
      <c r="E48" s="29" t="s">
        <v>79</v>
      </c>
      <c r="F48" s="20"/>
      <c r="G48" s="249" t="s">
        <v>80</v>
      </c>
      <c r="H48" s="250"/>
      <c r="I48" s="249" t="s">
        <v>79</v>
      </c>
      <c r="J48" s="250"/>
      <c r="K48" s="34"/>
      <c r="L48" s="34"/>
      <c r="M48" s="208" t="s">
        <v>105</v>
      </c>
      <c r="N48" s="208"/>
      <c r="O48" s="208"/>
      <c r="P48" s="34"/>
      <c r="Q48" s="22"/>
    </row>
    <row r="49" spans="1:22" ht="21" customHeight="1" x14ac:dyDescent="0.25">
      <c r="A49" s="225"/>
      <c r="B49" s="246" t="s">
        <v>81</v>
      </c>
      <c r="C49" s="248"/>
      <c r="D49" s="247"/>
      <c r="E49" s="31">
        <v>1</v>
      </c>
      <c r="F49" s="20"/>
      <c r="G49" s="246" t="s">
        <v>82</v>
      </c>
      <c r="H49" s="247"/>
      <c r="I49" s="246">
        <v>1</v>
      </c>
      <c r="J49" s="247"/>
      <c r="K49" s="34"/>
      <c r="L49" s="34"/>
      <c r="M49" s="252" t="s">
        <v>91</v>
      </c>
      <c r="N49" s="253"/>
      <c r="O49" s="50" t="s">
        <v>104</v>
      </c>
      <c r="P49" s="34"/>
      <c r="Q49" s="22"/>
    </row>
    <row r="50" spans="1:22" ht="15.75" customHeight="1" x14ac:dyDescent="0.25">
      <c r="A50" s="225"/>
      <c r="B50" s="246" t="s">
        <v>83</v>
      </c>
      <c r="C50" s="248"/>
      <c r="D50" s="247"/>
      <c r="E50" s="31">
        <v>2</v>
      </c>
      <c r="F50" s="20"/>
      <c r="G50" s="246" t="s">
        <v>84</v>
      </c>
      <c r="H50" s="247"/>
      <c r="I50" s="246">
        <v>2</v>
      </c>
      <c r="J50" s="247"/>
      <c r="K50" s="34"/>
      <c r="L50" s="34"/>
      <c r="M50" s="260" t="s">
        <v>106</v>
      </c>
      <c r="N50" s="261"/>
      <c r="O50" s="51" t="s">
        <v>107</v>
      </c>
      <c r="P50" s="34"/>
      <c r="Q50" s="22"/>
      <c r="S50" s="3"/>
      <c r="T50" s="3"/>
      <c r="U50" s="3"/>
      <c r="V50" s="3"/>
    </row>
    <row r="51" spans="1:22" ht="24.75" customHeight="1" x14ac:dyDescent="0.25">
      <c r="A51" s="225"/>
      <c r="B51" s="246" t="s">
        <v>85</v>
      </c>
      <c r="C51" s="248"/>
      <c r="D51" s="247"/>
      <c r="E51" s="31">
        <v>3</v>
      </c>
      <c r="F51" s="20"/>
      <c r="G51" s="246" t="s">
        <v>86</v>
      </c>
      <c r="H51" s="247"/>
      <c r="I51" s="246">
        <v>3</v>
      </c>
      <c r="J51" s="247"/>
      <c r="K51" s="34"/>
      <c r="L51" s="34"/>
      <c r="M51" s="206" t="s">
        <v>108</v>
      </c>
      <c r="N51" s="271"/>
      <c r="O51" s="51" t="s">
        <v>109</v>
      </c>
      <c r="P51" s="34"/>
      <c r="Q51" s="22"/>
    </row>
    <row r="52" spans="1:22" ht="18" customHeight="1" x14ac:dyDescent="0.25">
      <c r="A52" s="225"/>
      <c r="B52" s="246" t="s">
        <v>87</v>
      </c>
      <c r="C52" s="248"/>
      <c r="D52" s="247"/>
      <c r="E52" s="31">
        <v>4</v>
      </c>
      <c r="F52" s="20"/>
      <c r="G52" s="246" t="s">
        <v>88</v>
      </c>
      <c r="H52" s="247"/>
      <c r="I52" s="246">
        <v>4</v>
      </c>
      <c r="J52" s="247"/>
      <c r="K52" s="34"/>
      <c r="L52" s="34"/>
      <c r="M52" s="258">
        <v>5</v>
      </c>
      <c r="N52" s="259"/>
      <c r="O52" s="51" t="s">
        <v>110</v>
      </c>
      <c r="P52" s="34"/>
      <c r="Q52" s="22"/>
    </row>
    <row r="53" spans="1:22" ht="21" customHeight="1" thickBot="1" x14ac:dyDescent="0.3">
      <c r="A53" s="225"/>
      <c r="B53" s="246" t="s">
        <v>89</v>
      </c>
      <c r="C53" s="248"/>
      <c r="D53" s="247"/>
      <c r="E53" s="31">
        <v>5</v>
      </c>
      <c r="F53" s="20"/>
      <c r="G53" s="246" t="s">
        <v>90</v>
      </c>
      <c r="H53" s="247"/>
      <c r="I53" s="246">
        <v>5</v>
      </c>
      <c r="J53" s="247"/>
      <c r="K53" s="34"/>
      <c r="L53" s="34"/>
      <c r="M53" s="276" t="s">
        <v>111</v>
      </c>
      <c r="N53" s="277"/>
      <c r="O53" s="52" t="s">
        <v>112</v>
      </c>
      <c r="P53" s="34"/>
      <c r="Q53" s="22"/>
    </row>
    <row r="54" spans="1:22" x14ac:dyDescent="0.25">
      <c r="A54" s="17"/>
      <c r="B54" s="20"/>
      <c r="C54" s="20"/>
      <c r="D54" s="20"/>
      <c r="E54" s="20"/>
      <c r="F54" s="20"/>
      <c r="G54" s="20"/>
      <c r="H54" s="20"/>
      <c r="I54" s="20"/>
      <c r="J54" s="20"/>
      <c r="K54" s="20"/>
      <c r="L54" s="20"/>
      <c r="M54" s="20"/>
      <c r="N54" s="20"/>
      <c r="O54" s="20"/>
      <c r="P54" s="20"/>
      <c r="Q54" s="22"/>
    </row>
    <row r="55" spans="1:22" ht="18" customHeight="1" x14ac:dyDescent="0.25">
      <c r="A55" s="17"/>
      <c r="B55" s="208" t="s">
        <v>91</v>
      </c>
      <c r="C55" s="208"/>
      <c r="D55" s="208"/>
      <c r="E55" s="208"/>
      <c r="F55" s="208"/>
      <c r="G55" s="208"/>
      <c r="H55" s="208"/>
      <c r="I55" s="208"/>
      <c r="J55" s="208"/>
      <c r="K55" s="208"/>
      <c r="L55" s="208"/>
      <c r="M55" s="208"/>
      <c r="N55" s="208"/>
      <c r="O55" s="208"/>
      <c r="P55" s="208"/>
      <c r="Q55" s="22"/>
    </row>
    <row r="56" spans="1:22" ht="68.25" customHeight="1" x14ac:dyDescent="0.25">
      <c r="A56" s="17"/>
      <c r="B56" s="246" t="s">
        <v>92</v>
      </c>
      <c r="C56" s="248"/>
      <c r="D56" s="248"/>
      <c r="E56" s="247"/>
      <c r="F56" s="246" t="s">
        <v>93</v>
      </c>
      <c r="G56" s="247"/>
      <c r="H56" s="246" t="s">
        <v>94</v>
      </c>
      <c r="I56" s="248"/>
      <c r="J56" s="247"/>
      <c r="K56" s="246" t="s">
        <v>95</v>
      </c>
      <c r="L56" s="247"/>
      <c r="M56" s="246" t="s">
        <v>96</v>
      </c>
      <c r="N56" s="247"/>
      <c r="O56" s="246" t="s">
        <v>97</v>
      </c>
      <c r="P56" s="247"/>
      <c r="Q56" s="22"/>
    </row>
    <row r="57" spans="1:22" ht="60" customHeight="1" x14ac:dyDescent="0.25">
      <c r="A57" s="17"/>
      <c r="B57" s="246" t="s">
        <v>98</v>
      </c>
      <c r="C57" s="248"/>
      <c r="D57" s="248"/>
      <c r="E57" s="247"/>
      <c r="F57" s="246" t="s">
        <v>99</v>
      </c>
      <c r="G57" s="247"/>
      <c r="H57" s="246" t="s">
        <v>100</v>
      </c>
      <c r="I57" s="248"/>
      <c r="J57" s="247"/>
      <c r="K57" s="246" t="s">
        <v>101</v>
      </c>
      <c r="L57" s="247"/>
      <c r="M57" s="246" t="s">
        <v>102</v>
      </c>
      <c r="N57" s="247"/>
      <c r="O57" s="246" t="s">
        <v>103</v>
      </c>
      <c r="P57" s="247"/>
      <c r="Q57" s="22"/>
    </row>
    <row r="58" spans="1:22" x14ac:dyDescent="0.25">
      <c r="A58" s="17"/>
      <c r="B58" s="263" t="s">
        <v>78</v>
      </c>
      <c r="C58" s="264"/>
      <c r="D58" s="265"/>
      <c r="E58" s="269" t="s">
        <v>79</v>
      </c>
      <c r="F58" s="252" t="s">
        <v>82</v>
      </c>
      <c r="G58" s="253"/>
      <c r="H58" s="252" t="s">
        <v>84</v>
      </c>
      <c r="I58" s="272"/>
      <c r="J58" s="253"/>
      <c r="K58" s="252" t="s">
        <v>86</v>
      </c>
      <c r="L58" s="253"/>
      <c r="M58" s="252" t="s">
        <v>88</v>
      </c>
      <c r="N58" s="253"/>
      <c r="O58" s="249" t="s">
        <v>90</v>
      </c>
      <c r="P58" s="250"/>
      <c r="Q58" s="22"/>
    </row>
    <row r="59" spans="1:22" x14ac:dyDescent="0.25">
      <c r="A59" s="17"/>
      <c r="B59" s="266"/>
      <c r="C59" s="267"/>
      <c r="D59" s="268"/>
      <c r="E59" s="270"/>
      <c r="F59" s="254">
        <v>1</v>
      </c>
      <c r="G59" s="255"/>
      <c r="H59" s="254">
        <v>2</v>
      </c>
      <c r="I59" s="273"/>
      <c r="J59" s="255"/>
      <c r="K59" s="254">
        <v>3</v>
      </c>
      <c r="L59" s="255"/>
      <c r="M59" s="254">
        <v>4</v>
      </c>
      <c r="N59" s="255"/>
      <c r="O59" s="254">
        <v>5</v>
      </c>
      <c r="P59" s="255"/>
      <c r="Q59" s="22"/>
    </row>
    <row r="60" spans="1:22" ht="19.5" customHeight="1" x14ac:dyDescent="0.25">
      <c r="A60" s="17"/>
      <c r="B60" s="246" t="s">
        <v>81</v>
      </c>
      <c r="C60" s="248"/>
      <c r="D60" s="247"/>
      <c r="E60" s="38">
        <v>1</v>
      </c>
      <c r="F60" s="256">
        <v>2</v>
      </c>
      <c r="G60" s="257"/>
      <c r="H60" s="256">
        <v>3</v>
      </c>
      <c r="I60" s="274"/>
      <c r="J60" s="257"/>
      <c r="K60" s="256">
        <v>4</v>
      </c>
      <c r="L60" s="257"/>
      <c r="M60" s="258">
        <v>5</v>
      </c>
      <c r="N60" s="259"/>
      <c r="O60" s="206">
        <v>6</v>
      </c>
      <c r="P60" s="271"/>
      <c r="Q60" s="22"/>
    </row>
    <row r="61" spans="1:22" ht="21.75" customHeight="1" x14ac:dyDescent="0.25">
      <c r="A61" s="17"/>
      <c r="B61" s="246" t="s">
        <v>83</v>
      </c>
      <c r="C61" s="248"/>
      <c r="D61" s="247"/>
      <c r="E61" s="38">
        <v>2</v>
      </c>
      <c r="F61" s="256">
        <v>3</v>
      </c>
      <c r="G61" s="257"/>
      <c r="H61" s="256">
        <v>4</v>
      </c>
      <c r="I61" s="274"/>
      <c r="J61" s="257"/>
      <c r="K61" s="258">
        <v>5</v>
      </c>
      <c r="L61" s="259"/>
      <c r="M61" s="206">
        <v>6</v>
      </c>
      <c r="N61" s="271"/>
      <c r="O61" s="206">
        <v>7</v>
      </c>
      <c r="P61" s="271"/>
      <c r="Q61" s="22"/>
    </row>
    <row r="62" spans="1:22" ht="21" customHeight="1" x14ac:dyDescent="0.25">
      <c r="A62" s="17"/>
      <c r="B62" s="246" t="s">
        <v>85</v>
      </c>
      <c r="C62" s="248"/>
      <c r="D62" s="247"/>
      <c r="E62" s="38">
        <v>3</v>
      </c>
      <c r="F62" s="256">
        <v>4</v>
      </c>
      <c r="G62" s="257"/>
      <c r="H62" s="258">
        <v>5</v>
      </c>
      <c r="I62" s="262"/>
      <c r="J62" s="259"/>
      <c r="K62" s="206">
        <v>6</v>
      </c>
      <c r="L62" s="271"/>
      <c r="M62" s="206">
        <v>7</v>
      </c>
      <c r="N62" s="271"/>
      <c r="O62" s="260">
        <v>8</v>
      </c>
      <c r="P62" s="261"/>
      <c r="Q62" s="22"/>
    </row>
    <row r="63" spans="1:22" ht="21" customHeight="1" x14ac:dyDescent="0.25">
      <c r="A63" s="17"/>
      <c r="B63" s="246" t="s">
        <v>87</v>
      </c>
      <c r="C63" s="248"/>
      <c r="D63" s="247"/>
      <c r="E63" s="38">
        <v>4</v>
      </c>
      <c r="F63" s="258">
        <v>5</v>
      </c>
      <c r="G63" s="259"/>
      <c r="H63" s="206">
        <v>6</v>
      </c>
      <c r="I63" s="275"/>
      <c r="J63" s="271"/>
      <c r="K63" s="206">
        <v>7</v>
      </c>
      <c r="L63" s="271"/>
      <c r="M63" s="260">
        <v>8</v>
      </c>
      <c r="N63" s="261"/>
      <c r="O63" s="260">
        <v>9</v>
      </c>
      <c r="P63" s="261"/>
      <c r="Q63" s="22"/>
    </row>
    <row r="64" spans="1:22" ht="21" customHeight="1" x14ac:dyDescent="0.25">
      <c r="A64" s="17"/>
      <c r="B64" s="246" t="s">
        <v>89</v>
      </c>
      <c r="C64" s="248"/>
      <c r="D64" s="247"/>
      <c r="E64" s="38">
        <v>5</v>
      </c>
      <c r="F64" s="206">
        <v>6</v>
      </c>
      <c r="G64" s="271"/>
      <c r="H64" s="206">
        <v>7</v>
      </c>
      <c r="I64" s="275"/>
      <c r="J64" s="271"/>
      <c r="K64" s="260">
        <v>8</v>
      </c>
      <c r="L64" s="261"/>
      <c r="M64" s="260">
        <v>9</v>
      </c>
      <c r="N64" s="261"/>
      <c r="O64" s="260">
        <v>10</v>
      </c>
      <c r="P64" s="261"/>
      <c r="Q64" s="22"/>
    </row>
    <row r="65" spans="1:17" ht="13.8" thickBot="1" x14ac:dyDescent="0.3">
      <c r="A65" s="53"/>
      <c r="B65" s="54"/>
      <c r="C65" s="54"/>
      <c r="D65" s="54"/>
      <c r="E65" s="54"/>
      <c r="F65" s="54"/>
      <c r="G65" s="54"/>
      <c r="H65" s="54"/>
      <c r="I65" s="54"/>
      <c r="J65" s="54"/>
      <c r="K65" s="54"/>
      <c r="L65" s="54"/>
      <c r="M65" s="54"/>
      <c r="N65" s="54"/>
      <c r="O65" s="54"/>
      <c r="P65" s="54"/>
      <c r="Q65" s="55"/>
    </row>
  </sheetData>
  <mergeCells count="149">
    <mergeCell ref="B32:E32"/>
    <mergeCell ref="B26:E26"/>
    <mergeCell ref="F26:G26"/>
    <mergeCell ref="B27:E27"/>
    <mergeCell ref="F27:G27"/>
    <mergeCell ref="B28:E28"/>
    <mergeCell ref="F28:G28"/>
    <mergeCell ref="B29:E29"/>
    <mergeCell ref="F29:G29"/>
    <mergeCell ref="B30:E30"/>
    <mergeCell ref="F30:G30"/>
    <mergeCell ref="F32:G32"/>
    <mergeCell ref="A2:C4"/>
    <mergeCell ref="D2:O4"/>
    <mergeCell ref="A6:Q6"/>
    <mergeCell ref="A7:Q7"/>
    <mergeCell ref="F15:G15"/>
    <mergeCell ref="B15:E15"/>
    <mergeCell ref="B16:E16"/>
    <mergeCell ref="F16:G16"/>
    <mergeCell ref="B31:E31"/>
    <mergeCell ref="F31:G31"/>
    <mergeCell ref="M48:O48"/>
    <mergeCell ref="M49:N49"/>
    <mergeCell ref="M50:N50"/>
    <mergeCell ref="I51:J51"/>
    <mergeCell ref="O56:P56"/>
    <mergeCell ref="O57:P57"/>
    <mergeCell ref="H56:J56"/>
    <mergeCell ref="H57:J57"/>
    <mergeCell ref="P2:Q4"/>
    <mergeCell ref="M51:N51"/>
    <mergeCell ref="M56:N56"/>
    <mergeCell ref="M57:N57"/>
    <mergeCell ref="K56:L56"/>
    <mergeCell ref="K57:L57"/>
    <mergeCell ref="M52:N52"/>
    <mergeCell ref="M53:N53"/>
    <mergeCell ref="F56:G56"/>
    <mergeCell ref="F57:G57"/>
    <mergeCell ref="B55:P55"/>
    <mergeCell ref="I52:J52"/>
    <mergeCell ref="I53:J53"/>
    <mergeCell ref="K58:L58"/>
    <mergeCell ref="H64:J64"/>
    <mergeCell ref="O64:P64"/>
    <mergeCell ref="M58:N58"/>
    <mergeCell ref="O58:P58"/>
    <mergeCell ref="O62:P62"/>
    <mergeCell ref="O63:P63"/>
    <mergeCell ref="M63:N63"/>
    <mergeCell ref="H63:J63"/>
    <mergeCell ref="K64:L64"/>
    <mergeCell ref="O60:P60"/>
    <mergeCell ref="O61:P61"/>
    <mergeCell ref="O59:P59"/>
    <mergeCell ref="H61:J61"/>
    <mergeCell ref="B63:D63"/>
    <mergeCell ref="M64:N64"/>
    <mergeCell ref="B60:D60"/>
    <mergeCell ref="B61:D61"/>
    <mergeCell ref="B62:D62"/>
    <mergeCell ref="B56:E56"/>
    <mergeCell ref="B57:E57"/>
    <mergeCell ref="H62:J62"/>
    <mergeCell ref="B58:D59"/>
    <mergeCell ref="E58:E59"/>
    <mergeCell ref="M59:N59"/>
    <mergeCell ref="M60:N60"/>
    <mergeCell ref="M61:N61"/>
    <mergeCell ref="M62:N62"/>
    <mergeCell ref="B64:D64"/>
    <mergeCell ref="K63:L63"/>
    <mergeCell ref="K60:L60"/>
    <mergeCell ref="K61:L61"/>
    <mergeCell ref="H58:J58"/>
    <mergeCell ref="H59:J59"/>
    <mergeCell ref="H60:J60"/>
    <mergeCell ref="K62:L62"/>
    <mergeCell ref="K59:L59"/>
    <mergeCell ref="F64:G64"/>
    <mergeCell ref="F58:G58"/>
    <mergeCell ref="F59:G59"/>
    <mergeCell ref="F60:G60"/>
    <mergeCell ref="F61:G61"/>
    <mergeCell ref="F62:G62"/>
    <mergeCell ref="F63:G63"/>
    <mergeCell ref="B17:E17"/>
    <mergeCell ref="F17:G17"/>
    <mergeCell ref="B18:E18"/>
    <mergeCell ref="F18:G18"/>
    <mergeCell ref="B19:E19"/>
    <mergeCell ref="F19:G19"/>
    <mergeCell ref="B20:E20"/>
    <mergeCell ref="F20:G20"/>
    <mergeCell ref="B21:E21"/>
    <mergeCell ref="F21:G21"/>
    <mergeCell ref="B22:E22"/>
    <mergeCell ref="F22:G22"/>
    <mergeCell ref="B23:E23"/>
    <mergeCell ref="F23:G23"/>
    <mergeCell ref="B24:E24"/>
    <mergeCell ref="F24:G24"/>
    <mergeCell ref="B25:E25"/>
    <mergeCell ref="F25:G25"/>
    <mergeCell ref="B33:E33"/>
    <mergeCell ref="F33:G33"/>
    <mergeCell ref="B34:E34"/>
    <mergeCell ref="F34:G34"/>
    <mergeCell ref="B35:E35"/>
    <mergeCell ref="F35:G35"/>
    <mergeCell ref="B41:E41"/>
    <mergeCell ref="F41:G41"/>
    <mergeCell ref="B42:E42"/>
    <mergeCell ref="F42:G42"/>
    <mergeCell ref="B36:E36"/>
    <mergeCell ref="F36:G36"/>
    <mergeCell ref="B37:E37"/>
    <mergeCell ref="F37:G37"/>
    <mergeCell ref="B38:E38"/>
    <mergeCell ref="F38:G38"/>
    <mergeCell ref="B39:E39"/>
    <mergeCell ref="F39:G39"/>
    <mergeCell ref="B40:E40"/>
    <mergeCell ref="F40:G40"/>
    <mergeCell ref="B43:E43"/>
    <mergeCell ref="B47:E47"/>
    <mergeCell ref="G47:J47"/>
    <mergeCell ref="B44:E44"/>
    <mergeCell ref="F43:G43"/>
    <mergeCell ref="F44:G44"/>
    <mergeCell ref="A48:A53"/>
    <mergeCell ref="B50:D50"/>
    <mergeCell ref="B45:E45"/>
    <mergeCell ref="F45:G45"/>
    <mergeCell ref="G52:H52"/>
    <mergeCell ref="G53:H53"/>
    <mergeCell ref="G48:H48"/>
    <mergeCell ref="G49:H49"/>
    <mergeCell ref="G50:H50"/>
    <mergeCell ref="B53:D53"/>
    <mergeCell ref="B52:D52"/>
    <mergeCell ref="B48:D48"/>
    <mergeCell ref="B51:D51"/>
    <mergeCell ref="G51:H51"/>
    <mergeCell ref="I48:J48"/>
    <mergeCell ref="B49:D49"/>
    <mergeCell ref="I50:J50"/>
    <mergeCell ref="I49:J49"/>
  </mergeCells>
  <conditionalFormatting sqref="I16:J45 L16:P45">
    <cfRule type="expression" dxfId="13" priority="55" stopIfTrue="1">
      <formula>"""bajo"""</formula>
    </cfRule>
  </conditionalFormatting>
  <conditionalFormatting sqref="K16:K45">
    <cfRule type="cellIs" dxfId="12" priority="79" stopIfTrue="1" operator="equal">
      <formula>"EXTREMO"</formula>
    </cfRule>
    <cfRule type="cellIs" dxfId="11" priority="80" stopIfTrue="1" operator="equal">
      <formula>"ALTO"</formula>
    </cfRule>
    <cfRule type="cellIs" dxfId="10" priority="81" stopIfTrue="1" operator="equal">
      <formula>"MEDIO"</formula>
    </cfRule>
    <cfRule type="cellIs" dxfId="9" priority="82" stopIfTrue="1" operator="equal">
      <formula>"BAJO"</formula>
    </cfRule>
  </conditionalFormatting>
  <printOptions horizontalCentered="1"/>
  <pageMargins left="0.7" right="0.7" top="0.75" bottom="0.75" header="0.3" footer="0.3"/>
  <pageSetup scale="25" orientation="portrait" horizontalDpi="4294967295" verticalDpi="4294967295"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4">
    <pageSetUpPr fitToPage="1"/>
  </sheetPr>
  <dimension ref="B1:X68"/>
  <sheetViews>
    <sheetView showGridLines="0" tabSelected="1" zoomScaleNormal="70" zoomScaleSheetLayoutView="25" zoomScalePageLayoutView="70" workbookViewId="0">
      <selection activeCell="D69" sqref="D69"/>
    </sheetView>
  </sheetViews>
  <sheetFormatPr baseColWidth="10" defaultColWidth="11.44140625" defaultRowHeight="13.8" x14ac:dyDescent="0.25"/>
  <cols>
    <col min="1" max="1" width="4.33203125" style="11" customWidth="1"/>
    <col min="2" max="2" width="8.44140625" style="11" customWidth="1"/>
    <col min="3" max="3" width="59.33203125" style="11" customWidth="1"/>
    <col min="4" max="4" width="12.88671875" style="11" customWidth="1"/>
    <col min="5" max="5" width="13.33203125" style="11" customWidth="1"/>
    <col min="6" max="6" width="11.88671875" style="11" customWidth="1"/>
    <col min="7" max="7" width="23" style="11" customWidth="1"/>
    <col min="8" max="10" width="5.88671875" style="11" customWidth="1"/>
    <col min="11" max="11" width="5.33203125" style="11" customWidth="1"/>
    <col min="12" max="12" width="14.109375" style="11" customWidth="1"/>
    <col min="13" max="13" width="18" style="11" customWidth="1"/>
    <col min="14" max="14" width="5.6640625" style="11" customWidth="1"/>
    <col min="15" max="15" width="6.44140625" style="11" customWidth="1"/>
    <col min="16" max="16" width="8.44140625" style="11" customWidth="1"/>
    <col min="17" max="17" width="6" style="11" customWidth="1"/>
    <col min="18" max="18" width="14" style="11" customWidth="1"/>
    <col min="19" max="19" width="15.6640625" style="11" customWidth="1"/>
    <col min="20" max="20" width="17.109375" style="11" customWidth="1"/>
    <col min="21" max="21" width="10.88671875" style="11" customWidth="1"/>
    <col min="22" max="22" width="15.6640625" style="11" customWidth="1"/>
    <col min="23" max="23" width="20.44140625" style="11" customWidth="1"/>
    <col min="24" max="16384" width="11.44140625" style="11"/>
  </cols>
  <sheetData>
    <row r="1" spans="2:23" s="9" customFormat="1" x14ac:dyDescent="0.25">
      <c r="R1" s="10"/>
    </row>
    <row r="2" spans="2:23" s="9" customFormat="1" ht="48.75" customHeight="1" x14ac:dyDescent="0.25">
      <c r="B2" s="317"/>
      <c r="C2" s="317"/>
      <c r="D2" s="144" t="s">
        <v>185</v>
      </c>
      <c r="E2" s="145"/>
      <c r="F2" s="145"/>
      <c r="G2" s="145"/>
      <c r="H2" s="145"/>
      <c r="I2" s="145"/>
      <c r="J2" s="145"/>
      <c r="K2" s="145"/>
      <c r="L2" s="145"/>
      <c r="M2" s="145"/>
      <c r="N2" s="145"/>
      <c r="O2" s="145"/>
      <c r="P2" s="145"/>
      <c r="Q2" s="145"/>
      <c r="R2" s="145"/>
      <c r="S2" s="145"/>
      <c r="T2" s="145"/>
      <c r="U2" s="146"/>
      <c r="V2" s="236" t="s">
        <v>1</v>
      </c>
      <c r="W2" s="237"/>
    </row>
    <row r="3" spans="2:23" s="9" customFormat="1" ht="24.75" customHeight="1" x14ac:dyDescent="0.25">
      <c r="B3" s="317"/>
      <c r="C3" s="317"/>
      <c r="D3" s="147"/>
      <c r="E3" s="148"/>
      <c r="F3" s="148"/>
      <c r="G3" s="148"/>
      <c r="H3" s="148"/>
      <c r="I3" s="148"/>
      <c r="J3" s="148"/>
      <c r="K3" s="148"/>
      <c r="L3" s="148"/>
      <c r="M3" s="148"/>
      <c r="N3" s="148"/>
      <c r="O3" s="148"/>
      <c r="P3" s="148"/>
      <c r="Q3" s="148"/>
      <c r="R3" s="148"/>
      <c r="S3" s="148"/>
      <c r="T3" s="148"/>
      <c r="U3" s="149"/>
      <c r="V3" s="238"/>
      <c r="W3" s="239"/>
    </row>
    <row r="4" spans="2:23" s="9" customFormat="1" ht="60" customHeight="1" x14ac:dyDescent="0.25">
      <c r="B4" s="317"/>
      <c r="C4" s="317"/>
      <c r="D4" s="150"/>
      <c r="E4" s="151"/>
      <c r="F4" s="151"/>
      <c r="G4" s="151"/>
      <c r="H4" s="151"/>
      <c r="I4" s="151"/>
      <c r="J4" s="151"/>
      <c r="K4" s="151"/>
      <c r="L4" s="151"/>
      <c r="M4" s="151"/>
      <c r="N4" s="151"/>
      <c r="O4" s="151"/>
      <c r="P4" s="151"/>
      <c r="Q4" s="151"/>
      <c r="R4" s="151"/>
      <c r="S4" s="151"/>
      <c r="T4" s="151"/>
      <c r="U4" s="152"/>
      <c r="V4" s="240"/>
      <c r="W4" s="241"/>
    </row>
    <row r="5" spans="2:23" s="9" customFormat="1" ht="32.25" customHeight="1" thickBot="1" x14ac:dyDescent="0.35">
      <c r="B5" s="56"/>
      <c r="C5" s="56"/>
      <c r="D5" s="56"/>
      <c r="E5" s="56"/>
      <c r="F5" s="56"/>
      <c r="G5" s="56"/>
      <c r="H5" s="56"/>
      <c r="I5" s="56"/>
      <c r="J5" s="56"/>
      <c r="K5" s="56"/>
      <c r="L5" s="56"/>
      <c r="M5" s="56"/>
      <c r="N5" s="56"/>
      <c r="O5" s="56"/>
      <c r="P5" s="56"/>
      <c r="Q5" s="56"/>
      <c r="R5" s="57"/>
      <c r="S5" s="56"/>
      <c r="T5" s="56"/>
      <c r="U5" s="56"/>
      <c r="V5" s="56"/>
      <c r="W5" s="56"/>
    </row>
    <row r="6" spans="2:23" ht="54.9" customHeight="1" thickBot="1" x14ac:dyDescent="0.3">
      <c r="B6" s="308" t="s">
        <v>207</v>
      </c>
      <c r="C6" s="309"/>
      <c r="D6" s="309"/>
      <c r="E6" s="309"/>
      <c r="F6" s="309"/>
      <c r="G6" s="309"/>
      <c r="H6" s="309"/>
      <c r="I6" s="309"/>
      <c r="J6" s="309"/>
      <c r="K6" s="309"/>
      <c r="L6" s="309"/>
      <c r="M6" s="309"/>
      <c r="N6" s="309"/>
      <c r="O6" s="309"/>
      <c r="P6" s="309"/>
      <c r="Q6" s="309"/>
      <c r="R6" s="309"/>
      <c r="S6" s="309"/>
      <c r="T6" s="309"/>
      <c r="U6" s="309"/>
      <c r="V6" s="309"/>
      <c r="W6" s="310"/>
    </row>
    <row r="7" spans="2:23" ht="18.75" customHeight="1" x14ac:dyDescent="0.25">
      <c r="B7" s="311" t="s">
        <v>136</v>
      </c>
      <c r="C7" s="312"/>
      <c r="D7" s="312"/>
      <c r="E7" s="312"/>
      <c r="F7" s="312"/>
      <c r="G7" s="312"/>
      <c r="H7" s="312"/>
      <c r="I7" s="312"/>
      <c r="J7" s="312"/>
      <c r="K7" s="312"/>
      <c r="L7" s="312"/>
      <c r="M7" s="312"/>
      <c r="N7" s="312"/>
      <c r="O7" s="312"/>
      <c r="P7" s="312"/>
      <c r="Q7" s="312"/>
      <c r="R7" s="312"/>
      <c r="S7" s="312"/>
      <c r="T7" s="312"/>
      <c r="U7" s="312"/>
      <c r="V7" s="312"/>
      <c r="W7" s="313"/>
    </row>
    <row r="8" spans="2:23" ht="21" customHeight="1" x14ac:dyDescent="0.25">
      <c r="B8" s="314" t="s">
        <v>137</v>
      </c>
      <c r="C8" s="315"/>
      <c r="D8" s="315"/>
      <c r="E8" s="315"/>
      <c r="F8" s="315"/>
      <c r="G8" s="315"/>
      <c r="H8" s="315"/>
      <c r="I8" s="315"/>
      <c r="J8" s="315"/>
      <c r="K8" s="315"/>
      <c r="L8" s="315"/>
      <c r="M8" s="315"/>
      <c r="N8" s="315"/>
      <c r="O8" s="315"/>
      <c r="P8" s="315"/>
      <c r="Q8" s="315"/>
      <c r="R8" s="315"/>
      <c r="S8" s="315"/>
      <c r="T8" s="315"/>
      <c r="U8" s="315"/>
      <c r="V8" s="315"/>
      <c r="W8" s="316"/>
    </row>
    <row r="9" spans="2:23" ht="9" customHeight="1" thickBot="1" x14ac:dyDescent="0.3">
      <c r="B9" s="306"/>
      <c r="C9" s="307"/>
      <c r="D9" s="307"/>
      <c r="E9" s="307"/>
      <c r="F9" s="307"/>
      <c r="G9" s="307"/>
      <c r="H9" s="307"/>
      <c r="I9" s="307"/>
      <c r="J9" s="307"/>
      <c r="K9" s="307"/>
      <c r="L9" s="307"/>
      <c r="M9" s="307"/>
      <c r="N9" s="307"/>
      <c r="O9" s="307"/>
      <c r="P9" s="307"/>
      <c r="Q9" s="307"/>
      <c r="R9" s="58"/>
      <c r="S9" s="58"/>
      <c r="T9" s="58"/>
      <c r="U9" s="58"/>
      <c r="V9" s="58"/>
      <c r="W9" s="59"/>
    </row>
    <row r="10" spans="2:23" ht="106.5" customHeight="1" thickBot="1" x14ac:dyDescent="0.3">
      <c r="B10" s="60" t="s">
        <v>138</v>
      </c>
      <c r="C10" s="61" t="s">
        <v>71</v>
      </c>
      <c r="D10" s="62" t="s">
        <v>139</v>
      </c>
      <c r="E10" s="62" t="s">
        <v>140</v>
      </c>
      <c r="F10" s="62" t="s">
        <v>141</v>
      </c>
      <c r="G10" s="61" t="s">
        <v>72</v>
      </c>
      <c r="H10" s="62" t="s">
        <v>77</v>
      </c>
      <c r="I10" s="62" t="s">
        <v>74</v>
      </c>
      <c r="J10" s="62" t="s">
        <v>142</v>
      </c>
      <c r="K10" s="62" t="s">
        <v>76</v>
      </c>
      <c r="L10" s="62" t="s">
        <v>143</v>
      </c>
      <c r="M10" s="61" t="s">
        <v>120</v>
      </c>
      <c r="N10" s="62" t="s">
        <v>77</v>
      </c>
      <c r="O10" s="62" t="s">
        <v>74</v>
      </c>
      <c r="P10" s="62" t="s">
        <v>142</v>
      </c>
      <c r="Q10" s="62" t="s">
        <v>76</v>
      </c>
      <c r="R10" s="61" t="s">
        <v>121</v>
      </c>
      <c r="S10" s="61" t="s">
        <v>122</v>
      </c>
      <c r="T10" s="61" t="s">
        <v>123</v>
      </c>
      <c r="U10" s="61" t="s">
        <v>124</v>
      </c>
      <c r="V10" s="61" t="s">
        <v>144</v>
      </c>
      <c r="W10" s="63" t="s">
        <v>126</v>
      </c>
    </row>
    <row r="11" spans="2:23" ht="106.5" customHeight="1" x14ac:dyDescent="0.25">
      <c r="B11" s="64">
        <v>1</v>
      </c>
      <c r="C11" s="14" t="str">
        <f>+'EVALUACION CON CONTROLES'!B16</f>
        <v>Inadecuada escogencia de la modalidad de contratación</v>
      </c>
      <c r="D11" s="65" t="str">
        <f>+'EVALUACION CON CONTROLES'!A16</f>
        <v>PLANEACIÓN</v>
      </c>
      <c r="E11" s="65" t="str">
        <f>VLOOKUP(C11,'IDENTIFICACION Y ANALISIS'!$B$19:$F$54,3,FALSE)</f>
        <v>General</v>
      </c>
      <c r="F11" s="65" t="str">
        <f>VLOOKUP(C11,'IDENTIFICACION Y ANALISIS'!$B$19:$F$54,4,FALSE)</f>
        <v>Interno</v>
      </c>
      <c r="G11" s="14" t="str">
        <f>+EVALUACION!H16</f>
        <v>Retraso en la ejecución de las labores como consecuencia del error en la seleción de la modalidad de contratación</v>
      </c>
      <c r="H11" s="14">
        <f>+EVALUACION!I16</f>
        <v>1</v>
      </c>
      <c r="I11" s="14">
        <f>+EVALUACION!J16</f>
        <v>2</v>
      </c>
      <c r="J11" s="14">
        <f>+EVALUACION!K16</f>
        <v>3</v>
      </c>
      <c r="K11" s="65" t="str">
        <f>+EVALUACION!L16</f>
        <v>BAJO</v>
      </c>
      <c r="L11" s="47" t="s">
        <v>181</v>
      </c>
      <c r="M11" s="14" t="str">
        <f>+'EVALUACION CON CONTROLES'!F16</f>
        <v>Realizar una evaluación detallada con forme a pliegos de condiciones y demas requisistos</v>
      </c>
      <c r="N11" s="14">
        <f>+'EVALUACION CON CONTROLES'!H16</f>
        <v>1</v>
      </c>
      <c r="O11" s="14">
        <f>+'EVALUACION CON CONTROLES'!I16</f>
        <v>2</v>
      </c>
      <c r="P11" s="14">
        <f>+'EVALUACION CON CONTROLES'!J16</f>
        <v>3</v>
      </c>
      <c r="Q11" s="65" t="str">
        <f>+'EVALUACION CON CONTROLES'!K16</f>
        <v>BAJO</v>
      </c>
      <c r="R11" s="14" t="str">
        <f>+'EVALUACION CON CONTROLES'!L16</f>
        <v>NO</v>
      </c>
      <c r="S11" s="14" t="str">
        <f>+'EVALUACION CON CONTROLES'!M16</f>
        <v>PROFESIONALES DEL ÁREA DE GESTIÓN DEL DESARROLLO LOCAL DE RAFAEL URIBE URIBE (PLANEACIÓN)</v>
      </c>
      <c r="T11" s="14" t="str">
        <f>+'EVALUACION CON CONTROLES'!N16</f>
        <v>ETAPA PRECONTRACTUAL</v>
      </c>
      <c r="U11" s="14" t="str">
        <f>+'EVALUACION CON CONTROLES'!O16</f>
        <v>FECHA DE ADJUDICACIÓN DEL PROCESO</v>
      </c>
      <c r="V11" s="14" t="str">
        <f>+'EVALUACION CON CONTROLES'!P16</f>
        <v>DE MANERA INMEDIATA CUANDO SE PERSIVA O SE EVIDENCIE</v>
      </c>
      <c r="W11" s="66" t="str">
        <f>+'EVALUACION CON CONTROLES'!Q16</f>
        <v>DE ACUERDO A LA POSIBILIDAD DE OCURRENCIA</v>
      </c>
    </row>
    <row r="12" spans="2:23" ht="106.5" customHeight="1" x14ac:dyDescent="0.25">
      <c r="B12" s="64">
        <v>2</v>
      </c>
      <c r="C12" s="14" t="str">
        <f>+'EVALUACION CON CONTROLES'!B17</f>
        <v xml:space="preserve">Requisitos habilitantes inapropiados para el proceso de selección </v>
      </c>
      <c r="D12" s="65" t="str">
        <f>+'EVALUACION CON CONTROLES'!A17</f>
        <v>PLANEACIÓN</v>
      </c>
      <c r="E12" s="65" t="str">
        <f>VLOOKUP(C12,'IDENTIFICACION Y ANALISIS'!$B$19:$F$54,3,FALSE)</f>
        <v>General</v>
      </c>
      <c r="F12" s="65" t="str">
        <f>VLOOKUP(C12,'IDENTIFICACION Y ANALISIS'!$B$19:$F$54,4,FALSE)</f>
        <v>Interno</v>
      </c>
      <c r="G12" s="14" t="str">
        <f>+EVALUACION!H17</f>
        <v>No adjudicación del proceso</v>
      </c>
      <c r="H12" s="14">
        <f>+EVALUACION!I17</f>
        <v>1</v>
      </c>
      <c r="I12" s="14">
        <f>+EVALUACION!J17</f>
        <v>3</v>
      </c>
      <c r="J12" s="14">
        <f>+EVALUACION!K17</f>
        <v>4</v>
      </c>
      <c r="K12" s="65" t="str">
        <f>+EVALUACION!L17</f>
        <v>BAJO</v>
      </c>
      <c r="L12" s="47" t="s">
        <v>181</v>
      </c>
      <c r="M12" s="14" t="str">
        <f>+'EVALUACION CON CONTROLES'!F17</f>
        <v xml:space="preserve">Claridad en la construcción de los anexos técnicos y estudios previos </v>
      </c>
      <c r="N12" s="14">
        <f>+'EVALUACION CON CONTROLES'!H17</f>
        <v>1</v>
      </c>
      <c r="O12" s="14">
        <f>+'EVALUACION CON CONTROLES'!I17</f>
        <v>3</v>
      </c>
      <c r="P12" s="14">
        <f>+'EVALUACION CON CONTROLES'!J17</f>
        <v>4</v>
      </c>
      <c r="Q12" s="65" t="str">
        <f>+'EVALUACION CON CONTROLES'!K17</f>
        <v>BAJO</v>
      </c>
      <c r="R12" s="14" t="str">
        <f>+'EVALUACION CON CONTROLES'!L17</f>
        <v>NO</v>
      </c>
      <c r="S12" s="14" t="str">
        <f>+'EVALUACION CON CONTROLES'!M17</f>
        <v>PROFESIONALES DEL ÁREA DE GESTIÓN DEL DESARROLLO LOCAL DE RAFAEL URIBE URIBE (PLANEACIÓN)</v>
      </c>
      <c r="T12" s="14" t="str">
        <f>+'EVALUACION CON CONTROLES'!N17</f>
        <v>ETAPA PRECONTRACTUAL</v>
      </c>
      <c r="U12" s="14" t="str">
        <f>+'EVALUACION CON CONTROLES'!O17</f>
        <v>FECHA DE ADJUDICACIÓN DEL PROCESO</v>
      </c>
      <c r="V12" s="14" t="str">
        <f>+'EVALUACION CON CONTROLES'!P17</f>
        <v>DE MANERA INMEDIATA CUANDO SE PERSIVA O SE EVIDENCIE</v>
      </c>
      <c r="W12" s="66" t="str">
        <f>+'EVALUACION CON CONTROLES'!Q17</f>
        <v>DE ACUERDO A LA POSIBILIDAD DE OCURRENCIA</v>
      </c>
    </row>
    <row r="13" spans="2:23" ht="106.5" customHeight="1" x14ac:dyDescent="0.25">
      <c r="B13" s="64">
        <v>3</v>
      </c>
      <c r="C13" s="14" t="str">
        <f>+'EVALUACION CON CONTROLES'!B18</f>
        <v>Inadecuado análisis  económico estimativo del valor del contrato</v>
      </c>
      <c r="D13" s="65" t="str">
        <f>+'EVALUACION CON CONTROLES'!A18</f>
        <v>PLANEACIÓN</v>
      </c>
      <c r="E13" s="65" t="str">
        <f>VLOOKUP(C13,'IDENTIFICACION Y ANALISIS'!$B$19:$F$54,3,FALSE)</f>
        <v>General</v>
      </c>
      <c r="F13" s="65" t="str">
        <f>VLOOKUP(C13,'IDENTIFICACION Y ANALISIS'!$B$19:$F$54,4,FALSE)</f>
        <v>Interno</v>
      </c>
      <c r="G13" s="14" t="str">
        <f>+EVALUACION!H18</f>
        <v>No adjudicación del proceso</v>
      </c>
      <c r="H13" s="14">
        <f>+EVALUACION!I18</f>
        <v>1</v>
      </c>
      <c r="I13" s="14">
        <f>+EVALUACION!J18</f>
        <v>3</v>
      </c>
      <c r="J13" s="14">
        <f>+EVALUACION!K18</f>
        <v>4</v>
      </c>
      <c r="K13" s="65" t="str">
        <f>+EVALUACION!L18</f>
        <v>BAJO</v>
      </c>
      <c r="L13" s="47" t="s">
        <v>181</v>
      </c>
      <c r="M13" s="14" t="str">
        <f>+'EVALUACION CON CONTROLES'!F18</f>
        <v>Realizar un estudio de mercado adecuado</v>
      </c>
      <c r="N13" s="14">
        <f>+'EVALUACION CON CONTROLES'!H18</f>
        <v>1</v>
      </c>
      <c r="O13" s="14">
        <f>+'EVALUACION CON CONTROLES'!I18</f>
        <v>3</v>
      </c>
      <c r="P13" s="14">
        <f>+'EVALUACION CON CONTROLES'!J18</f>
        <v>4</v>
      </c>
      <c r="Q13" s="65" t="str">
        <f>+'EVALUACION CON CONTROLES'!K18</f>
        <v>BAJO</v>
      </c>
      <c r="R13" s="14" t="str">
        <f>+'EVALUACION CON CONTROLES'!L18</f>
        <v>SI</v>
      </c>
      <c r="S13" s="14" t="str">
        <f>+'EVALUACION CON CONTROLES'!M18</f>
        <v>PROFESIONALES DEL ÁREA DE GESTIÓN DEL DESARROLLO LOCAL DE RAFAEL URIBE URIBE (PLANEACIÓN)</v>
      </c>
      <c r="T13" s="14" t="str">
        <f>+'EVALUACION CON CONTROLES'!N18</f>
        <v>ETAPA PRECONTRACTUAL</v>
      </c>
      <c r="U13" s="14" t="str">
        <f>+'EVALUACION CON CONTROLES'!O18</f>
        <v>FECHA DE ADJUDICACIÓN DEL PROCESO</v>
      </c>
      <c r="V13" s="14" t="str">
        <f>+'EVALUACION CON CONTROLES'!P18</f>
        <v>DE MANERA INMEDIATA CUANDO SE PERSIVA O SE EVIDENCIE</v>
      </c>
      <c r="W13" s="66" t="str">
        <f>+'EVALUACION CON CONTROLES'!Q18</f>
        <v>DE ACUERDO A LA POSIBILIDAD DE OCURRENCIA</v>
      </c>
    </row>
    <row r="14" spans="2:23" ht="106.5" customHeight="1" x14ac:dyDescent="0.25">
      <c r="B14" s="64">
        <v>4</v>
      </c>
      <c r="C14" s="14" t="str">
        <f>+'EVALUACION CON CONTROLES'!B19</f>
        <v xml:space="preserve">Inadecuada  descripción del bien o servicio requerido </v>
      </c>
      <c r="D14" s="65" t="str">
        <f>+'EVALUACION CON CONTROLES'!A19</f>
        <v>PLANEACIÓN</v>
      </c>
      <c r="E14" s="65" t="str">
        <f>VLOOKUP(C14,'IDENTIFICACION Y ANALISIS'!$B$19:$F$54,3,FALSE)</f>
        <v>Estatal</v>
      </c>
      <c r="F14" s="65" t="str">
        <f>VLOOKUP(C14,'IDENTIFICACION Y ANALISIS'!$B$19:$F$54,4,FALSE)</f>
        <v>Interno</v>
      </c>
      <c r="G14" s="14" t="str">
        <f>+EVALUACION!H19</f>
        <v>Retraso en la ejecución de las labores como consecuencia del error en la descripción del bien o servicio requerido</v>
      </c>
      <c r="H14" s="14">
        <f>+EVALUACION!I19</f>
        <v>1</v>
      </c>
      <c r="I14" s="14">
        <f>+EVALUACION!J19</f>
        <v>3</v>
      </c>
      <c r="J14" s="14">
        <f>+EVALUACION!K19</f>
        <v>4</v>
      </c>
      <c r="K14" s="65" t="str">
        <f>+EVALUACION!L19</f>
        <v>BAJO</v>
      </c>
      <c r="L14" s="47" t="s">
        <v>181</v>
      </c>
      <c r="M14" s="14" t="str">
        <f>+'EVALUACION CON CONTROLES'!F19</f>
        <v xml:space="preserve">Claridad en la construcción de los anexos técnicos y estudios previos </v>
      </c>
      <c r="N14" s="14">
        <f>+'EVALUACION CON CONTROLES'!H19</f>
        <v>1</v>
      </c>
      <c r="O14" s="14">
        <f>+'EVALUACION CON CONTROLES'!I19</f>
        <v>3</v>
      </c>
      <c r="P14" s="14">
        <f>+'EVALUACION CON CONTROLES'!J19</f>
        <v>4</v>
      </c>
      <c r="Q14" s="65" t="str">
        <f>+'EVALUACION CON CONTROLES'!K19</f>
        <v>BAJO</v>
      </c>
      <c r="R14" s="14" t="str">
        <f>+'EVALUACION CON CONTROLES'!L19</f>
        <v>NO</v>
      </c>
      <c r="S14" s="14" t="str">
        <f>+'EVALUACION CON CONTROLES'!M19</f>
        <v>PROFESIONALES DEL ÁREA DE GESTIÓN DEL DESARROLLO LOCAL DE RAFAEL URIBE URIBE (PLANEACIÓN)</v>
      </c>
      <c r="T14" s="14" t="str">
        <f>+'EVALUACION CON CONTROLES'!N19</f>
        <v>ETAPA PRECONTRACTUAL</v>
      </c>
      <c r="U14" s="14" t="str">
        <f>+'EVALUACION CON CONTROLES'!O19</f>
        <v>FECHA DE ADJUDICACIÓN DEL PROCESO</v>
      </c>
      <c r="V14" s="14" t="str">
        <f>+'EVALUACION CON CONTROLES'!P19</f>
        <v>DE MANERA INMEDIATA CUANDO SE PERSIVA O SE EVIDENCIE</v>
      </c>
      <c r="W14" s="66" t="str">
        <f>+'EVALUACION CON CONTROLES'!Q19</f>
        <v>DE ACUERDO A LA POSIBILIDAD DE OCURRENCIA</v>
      </c>
    </row>
    <row r="15" spans="2:23" ht="106.5" customHeight="1" x14ac:dyDescent="0.25">
      <c r="B15" s="64">
        <v>5</v>
      </c>
      <c r="C15" s="14" t="str">
        <f>+'EVALUACION CON CONTROLES'!B20</f>
        <v xml:space="preserve">Falta de profundidad en el estudio de sector no identificandose claramente aspectos de oferta y demanda </v>
      </c>
      <c r="D15" s="65" t="str">
        <f>+'EVALUACION CON CONTROLES'!A20</f>
        <v>PLANEACIÓN</v>
      </c>
      <c r="E15" s="65" t="str">
        <f>VLOOKUP(C15,'IDENTIFICACION Y ANALISIS'!$B$19:$F$54,3,FALSE)</f>
        <v>Estatal</v>
      </c>
      <c r="F15" s="65" t="str">
        <f>VLOOKUP(C15,'IDENTIFICACION Y ANALISIS'!$B$19:$F$54,4,FALSE)</f>
        <v>Interno</v>
      </c>
      <c r="G15" s="14" t="str">
        <f>+EVALUACION!H20</f>
        <v>Retraso en la ejecución de las labores como consecuencia de las deficiencias en la construcción del estudio de sector</v>
      </c>
      <c r="H15" s="14">
        <f>+EVALUACION!I20</f>
        <v>1</v>
      </c>
      <c r="I15" s="14">
        <f>+EVALUACION!J20</f>
        <v>3</v>
      </c>
      <c r="J15" s="14">
        <f>+EVALUACION!K20</f>
        <v>4</v>
      </c>
      <c r="K15" s="65" t="str">
        <f>+EVALUACION!L20</f>
        <v>BAJO</v>
      </c>
      <c r="L15" s="47" t="s">
        <v>181</v>
      </c>
      <c r="M15" s="14" t="str">
        <f>+'EVALUACION CON CONTROLES'!F20</f>
        <v>Realizar un adecuado estudio del sector en el que se desarrolla el objeto contractual</v>
      </c>
      <c r="N15" s="14">
        <f>+'EVALUACION CON CONTROLES'!H20</f>
        <v>1</v>
      </c>
      <c r="O15" s="14">
        <f>+'EVALUACION CON CONTROLES'!I20</f>
        <v>3</v>
      </c>
      <c r="P15" s="14">
        <f>+'EVALUACION CON CONTROLES'!J20</f>
        <v>4</v>
      </c>
      <c r="Q15" s="65" t="str">
        <f>+'EVALUACION CON CONTROLES'!K20</f>
        <v>BAJO</v>
      </c>
      <c r="R15" s="14" t="str">
        <f>+'EVALUACION CON CONTROLES'!L20</f>
        <v>SI</v>
      </c>
      <c r="S15" s="14" t="str">
        <f>+'EVALUACION CON CONTROLES'!M20</f>
        <v>PROFESIONALES DEL ÁREA DE GESTIÓN DEL DESARROLLO LOCAL DE RAFAEL URIBE URIBE (PLANEACIÓN)</v>
      </c>
      <c r="T15" s="14" t="str">
        <f>+'EVALUACION CON CONTROLES'!N20</f>
        <v>ETAPA PRECONTRACTUAL</v>
      </c>
      <c r="U15" s="14" t="str">
        <f>+'EVALUACION CON CONTROLES'!O20</f>
        <v>FECHA DE ADJUDICACIÓN DEL PROCESO</v>
      </c>
      <c r="V15" s="14" t="str">
        <f>+'EVALUACION CON CONTROLES'!P20</f>
        <v>DE MANERA INMEDIATA CUANDO SE PERSIVA O SE EVIDENCIE</v>
      </c>
      <c r="W15" s="66" t="str">
        <f>+'EVALUACION CON CONTROLES'!Q20</f>
        <v>DE ACUERDO A LA POSIBILIDAD DE OCURRENCIA</v>
      </c>
    </row>
    <row r="16" spans="2:23" ht="106.5" customHeight="1" x14ac:dyDescent="0.25">
      <c r="B16" s="64">
        <v>6</v>
      </c>
      <c r="C16" s="14" t="str">
        <f>+'EVALUACION CON CONTROLES'!B21</f>
        <v>Ausencia de fundamentación de la justificación y conveniencia de la contratación</v>
      </c>
      <c r="D16" s="65" t="str">
        <f>+'EVALUACION CON CONTROLES'!A21</f>
        <v>PLANEACIÓN</v>
      </c>
      <c r="E16" s="65" t="str">
        <f>VLOOKUP(C16,'IDENTIFICACION Y ANALISIS'!$B$19:$F$54,3,FALSE)</f>
        <v>Estatal</v>
      </c>
      <c r="F16" s="65" t="str">
        <f>VLOOKUP(C16,'IDENTIFICACION Y ANALISIS'!$B$19:$F$54,4,FALSE)</f>
        <v>Interno</v>
      </c>
      <c r="G16" s="14" t="str">
        <f>+EVALUACION!H21</f>
        <v>Retraso en la ejecución de las labores como consecuencia de las deficiencias en la construcción de la justificación y/o la conveniencia de la contratación</v>
      </c>
      <c r="H16" s="14">
        <f>+EVALUACION!I21</f>
        <v>1</v>
      </c>
      <c r="I16" s="14">
        <f>+EVALUACION!J21</f>
        <v>3</v>
      </c>
      <c r="J16" s="14">
        <f>+EVALUACION!K21</f>
        <v>4</v>
      </c>
      <c r="K16" s="65" t="str">
        <f>+EVALUACION!L21</f>
        <v>BAJO</v>
      </c>
      <c r="L16" s="47" t="s">
        <v>181</v>
      </c>
      <c r="M16" s="14" t="str">
        <f>+'EVALUACION CON CONTROLES'!F21</f>
        <v xml:space="preserve">Claridad en la construcción de los anexos técnicos y estudios previos </v>
      </c>
      <c r="N16" s="14">
        <f>+'EVALUACION CON CONTROLES'!H21</f>
        <v>1</v>
      </c>
      <c r="O16" s="14">
        <f>+'EVALUACION CON CONTROLES'!I21</f>
        <v>3</v>
      </c>
      <c r="P16" s="14">
        <f>+'EVALUACION CON CONTROLES'!J21</f>
        <v>4</v>
      </c>
      <c r="Q16" s="65" t="str">
        <f>+'EVALUACION CON CONTROLES'!K21</f>
        <v>BAJO</v>
      </c>
      <c r="R16" s="14" t="str">
        <f>+'EVALUACION CON CONTROLES'!L21</f>
        <v>NO</v>
      </c>
      <c r="S16" s="14" t="str">
        <f>+'EVALUACION CON CONTROLES'!M21</f>
        <v>PROFESIONALES DEL ÁREA DE GESTIÓN DEL DESARROLLO LOCAL DE RAFAEL URIBE URIBE (PLANEACIÓN)</v>
      </c>
      <c r="T16" s="14" t="str">
        <f>+'EVALUACION CON CONTROLES'!N21</f>
        <v>ETAPA PRECONTRACTUAL</v>
      </c>
      <c r="U16" s="14" t="str">
        <f>+'EVALUACION CON CONTROLES'!O21</f>
        <v>FECHA DE ADJUDICACIÓN DEL PROCESO</v>
      </c>
      <c r="V16" s="14" t="str">
        <f>+'EVALUACION CON CONTROLES'!P21</f>
        <v>DE MANERA INMEDIATA CUANDO SE PERSIVA O SE EVIDENCIE</v>
      </c>
      <c r="W16" s="66" t="str">
        <f>+'EVALUACION CON CONTROLES'!Q21</f>
        <v>DE ACUERDO A LA POSIBILIDAD DE OCURRENCIA</v>
      </c>
    </row>
    <row r="17" spans="2:23" ht="106.5" customHeight="1" x14ac:dyDescent="0.25">
      <c r="B17" s="64">
        <v>7</v>
      </c>
      <c r="C17" s="14" t="str">
        <f>+'EVALUACION CON CONTROLES'!B22</f>
        <v>Inadecuada identificación de las condiciones contractuales</v>
      </c>
      <c r="D17" s="65" t="str">
        <f>+'EVALUACION CON CONTROLES'!A22</f>
        <v>PLANEACIÓN</v>
      </c>
      <c r="E17" s="65" t="str">
        <f>VLOOKUP(C17,'IDENTIFICACION Y ANALISIS'!$B$19:$F$54,3,FALSE)</f>
        <v>Estatal</v>
      </c>
      <c r="F17" s="65" t="str">
        <f>VLOOKUP(C17,'IDENTIFICACION Y ANALISIS'!$B$19:$F$54,4,FALSE)</f>
        <v>Interno</v>
      </c>
      <c r="G17" s="14" t="str">
        <f>+EVALUACION!H22</f>
        <v>Retraso en la ejecución de las labores como consecuencia de la inadecuada identificación de las condiciones contractuales</v>
      </c>
      <c r="H17" s="14">
        <f>+EVALUACION!I22</f>
        <v>1</v>
      </c>
      <c r="I17" s="14">
        <f>+EVALUACION!J22</f>
        <v>3</v>
      </c>
      <c r="J17" s="14">
        <f>+EVALUACION!K22</f>
        <v>4</v>
      </c>
      <c r="K17" s="65" t="str">
        <f>+EVALUACION!L22</f>
        <v>BAJO</v>
      </c>
      <c r="L17" s="47" t="s">
        <v>181</v>
      </c>
      <c r="M17" s="14" t="str">
        <f>+'EVALUACION CON CONTROLES'!F22</f>
        <v xml:space="preserve">Claridad en la construcción de los anexos técnicos y estudios previos </v>
      </c>
      <c r="N17" s="14">
        <f>+'EVALUACION CON CONTROLES'!H22</f>
        <v>1</v>
      </c>
      <c r="O17" s="14">
        <f>+'EVALUACION CON CONTROLES'!I22</f>
        <v>3</v>
      </c>
      <c r="P17" s="14">
        <f>+'EVALUACION CON CONTROLES'!J22</f>
        <v>4</v>
      </c>
      <c r="Q17" s="65" t="str">
        <f>+'EVALUACION CON CONTROLES'!K22</f>
        <v>BAJO</v>
      </c>
      <c r="R17" s="14" t="str">
        <f>+'EVALUACION CON CONTROLES'!L22</f>
        <v>NO</v>
      </c>
      <c r="S17" s="14" t="str">
        <f>+'EVALUACION CON CONTROLES'!M22</f>
        <v>PROFESIONALES DEL ÁREA DE GESTIÓN DEL DESARROLLO LOCAL DE RAFAEL URIBE URIBE (PLANEACIÓN)</v>
      </c>
      <c r="T17" s="14" t="str">
        <f>+'EVALUACION CON CONTROLES'!N22</f>
        <v>ETAPA PRECONTRACTUAL</v>
      </c>
      <c r="U17" s="14" t="str">
        <f>+'EVALUACION CON CONTROLES'!O22</f>
        <v>FECHA DE ADJUDICACIÓN DEL PROCESO</v>
      </c>
      <c r="V17" s="14" t="str">
        <f>+'EVALUACION CON CONTROLES'!P22</f>
        <v>DE MANERA INMEDIATA CUANDO SE PERSIVA O SE EVIDENCIE</v>
      </c>
      <c r="W17" s="66" t="str">
        <f>+'EVALUACION CON CONTROLES'!Q22</f>
        <v>DE ACUERDO A LA POSIBILIDAD DE OCURRENCIA</v>
      </c>
    </row>
    <row r="18" spans="2:23" ht="106.5" customHeight="1" x14ac:dyDescent="0.25">
      <c r="B18" s="64">
        <v>8</v>
      </c>
      <c r="C18" s="14" t="str">
        <f>+'EVALUACION CON CONTROLES'!B23</f>
        <v>Inadecuada evaluación de las ofertas y/o verificación de requisitos habilitantes</v>
      </c>
      <c r="D18" s="65" t="str">
        <f>+'EVALUACION CON CONTROLES'!A23</f>
        <v>SELECCIÓN</v>
      </c>
      <c r="E18" s="65" t="str">
        <f>VLOOKUP(C18,'IDENTIFICACION Y ANALISIS'!$B$19:$F$54,3,FALSE)</f>
        <v>General</v>
      </c>
      <c r="F18" s="65" t="str">
        <f>VLOOKUP(C18,'IDENTIFICACION Y ANALISIS'!$B$19:$F$54,4,FALSE)</f>
        <v>Interno</v>
      </c>
      <c r="G18" s="14" t="str">
        <f>+EVALUACION!H23</f>
        <v>No adjudicación del proceso</v>
      </c>
      <c r="H18" s="14">
        <f>+EVALUACION!I23</f>
        <v>1</v>
      </c>
      <c r="I18" s="14">
        <f>+EVALUACION!J23</f>
        <v>3</v>
      </c>
      <c r="J18" s="14">
        <f>+EVALUACION!K23</f>
        <v>4</v>
      </c>
      <c r="K18" s="65" t="str">
        <f>+EVALUACION!L23</f>
        <v>BAJO</v>
      </c>
      <c r="L18" s="47" t="s">
        <v>181</v>
      </c>
      <c r="M18" s="14" t="str">
        <f>+'EVALUACION CON CONTROLES'!F23</f>
        <v>Realizar una evaluación detallada con forme a pliegos de condiciones y demas requisistos</v>
      </c>
      <c r="N18" s="14">
        <f>+'EVALUACION CON CONTROLES'!H23</f>
        <v>1</v>
      </c>
      <c r="O18" s="14">
        <f>+'EVALUACION CON CONTROLES'!I23</f>
        <v>3</v>
      </c>
      <c r="P18" s="14">
        <f>+'EVALUACION CON CONTROLES'!J23</f>
        <v>4</v>
      </c>
      <c r="Q18" s="65" t="str">
        <f>+'EVALUACION CON CONTROLES'!K23</f>
        <v>BAJO</v>
      </c>
      <c r="R18" s="14" t="str">
        <f>+'EVALUACION CON CONTROLES'!L23</f>
        <v>SI</v>
      </c>
      <c r="S18" s="14" t="str">
        <f>+'EVALUACION CON CONTROLES'!M23</f>
        <v>COMITÉ EVALUADOR DEL FONDO DE DESARROLLO LOCAL DE RAFAEL URIBE URIBE</v>
      </c>
      <c r="T18" s="14" t="str">
        <f>+'EVALUACION CON CONTROLES'!N23</f>
        <v>ETAPA PRECONTRACTUAL</v>
      </c>
      <c r="U18" s="14" t="str">
        <f>+'EVALUACION CON CONTROLES'!O23</f>
        <v>FECHA DE ADJUDICACIÓN DEL PROCESO</v>
      </c>
      <c r="V18" s="14" t="str">
        <f>+'EVALUACION CON CONTROLES'!P23</f>
        <v>DE MANERA INMEDIATA CUANDO SE PERSIVA O SE EVIDENCIE</v>
      </c>
      <c r="W18" s="66" t="str">
        <f>+'EVALUACION CON CONTROLES'!Q23</f>
        <v>DE ACUERDO A LA POSIBILIDAD DE OCURRENCIA</v>
      </c>
    </row>
    <row r="19" spans="2:23" ht="106.5" customHeight="1" x14ac:dyDescent="0.25">
      <c r="B19" s="64">
        <v>9</v>
      </c>
      <c r="C19" s="14" t="str">
        <f>+'EVALUACION CON CONTROLES'!B24</f>
        <v>Inadecuado manejo administrativo del proceso contractual</v>
      </c>
      <c r="D19" s="65" t="str">
        <f>+'EVALUACION CON CONTROLES'!A24</f>
        <v>SELECCIÓN</v>
      </c>
      <c r="E19" s="65" t="str">
        <f>VLOOKUP(C19,'IDENTIFICACION Y ANALISIS'!$B$19:$F$54,3,FALSE)</f>
        <v>Especifico</v>
      </c>
      <c r="F19" s="65" t="str">
        <f>VLOOKUP(C19,'IDENTIFICACION Y ANALISIS'!$B$19:$F$54,4,FALSE)</f>
        <v>Interno</v>
      </c>
      <c r="G19" s="14" t="str">
        <f>+EVALUACION!H24</f>
        <v>No adjudicación del proceso</v>
      </c>
      <c r="H19" s="14">
        <f>+EVALUACION!I24</f>
        <v>1</v>
      </c>
      <c r="I19" s="14">
        <f>+EVALUACION!J24</f>
        <v>3</v>
      </c>
      <c r="J19" s="14">
        <f>+EVALUACION!K24</f>
        <v>4</v>
      </c>
      <c r="K19" s="65" t="str">
        <f>+EVALUACION!L24</f>
        <v>BAJO</v>
      </c>
      <c r="L19" s="47" t="s">
        <v>182</v>
      </c>
      <c r="M19" s="14" t="str">
        <f>+'EVALUACION CON CONTROLES'!F24</f>
        <v>Realizar los procedimientos administrativos a lugar en los tiempos que se requieren</v>
      </c>
      <c r="N19" s="14">
        <f>+'EVALUACION CON CONTROLES'!H24</f>
        <v>1</v>
      </c>
      <c r="O19" s="14">
        <f>+'EVALUACION CON CONTROLES'!I24</f>
        <v>3</v>
      </c>
      <c r="P19" s="14">
        <f>+'EVALUACION CON CONTROLES'!J24</f>
        <v>4</v>
      </c>
      <c r="Q19" s="65" t="str">
        <f>+'EVALUACION CON CONTROLES'!K24</f>
        <v>BAJO</v>
      </c>
      <c r="R19" s="14" t="str">
        <f>+'EVALUACION CON CONTROLES'!L24</f>
        <v>NO</v>
      </c>
      <c r="S19" s="14" t="str">
        <f>+'EVALUACION CON CONTROLES'!M24</f>
        <v>AREA JURIDICA FONDO DE DESARROLLO LOCAL DE RAFAEL URIBE URIBE</v>
      </c>
      <c r="T19" s="14" t="str">
        <f>+'EVALUACION CON CONTROLES'!N24</f>
        <v>ETAPA DE FORMALIZACIÓN DEL CONTRATO</v>
      </c>
      <c r="U19" s="14" t="str">
        <f>+'EVALUACION CON CONTROLES'!O24</f>
        <v>UNA VEZ SUSCRITO Y APROBADO EL CONTRATO POR LAS PARTES</v>
      </c>
      <c r="V19" s="14" t="str">
        <f>+'EVALUACION CON CONTROLES'!P24</f>
        <v>DE MANERA INMEDIATA CUANDO SE PERSIVA O SE EVIDENCIE</v>
      </c>
      <c r="W19" s="66" t="str">
        <f>+'EVALUACION CON CONTROLES'!Q24</f>
        <v>DE ACUERDO A LA POSIBILIDAD DE OCURRENCIA</v>
      </c>
    </row>
    <row r="20" spans="2:23" ht="106.5" customHeight="1" x14ac:dyDescent="0.25">
      <c r="B20" s="64">
        <v>10</v>
      </c>
      <c r="C20" s="14" t="str">
        <f>+'EVALUACION CON CONTROLES'!B25</f>
        <v>Falta de claridad en la elaboración de los actos administrativos</v>
      </c>
      <c r="D20" s="65" t="str">
        <f>+'EVALUACION CON CONTROLES'!A25</f>
        <v>SELECCIÓN</v>
      </c>
      <c r="E20" s="65" t="str">
        <f>VLOOKUP(C20,'IDENTIFICACION Y ANALISIS'!$B$19:$F$54,3,FALSE)</f>
        <v>Estatal</v>
      </c>
      <c r="F20" s="65" t="str">
        <f>VLOOKUP(C20,'IDENTIFICACION Y ANALISIS'!$B$19:$F$54,4,FALSE)</f>
        <v>Interno</v>
      </c>
      <c r="G20" s="14" t="str">
        <f>+EVALUACION!H25</f>
        <v>Retraso en el inicio de la ejecución de las labores</v>
      </c>
      <c r="H20" s="14">
        <f>+EVALUACION!I25</f>
        <v>1</v>
      </c>
      <c r="I20" s="14">
        <f>+EVALUACION!J25</f>
        <v>3</v>
      </c>
      <c r="J20" s="14">
        <f>+EVALUACION!K25</f>
        <v>4</v>
      </c>
      <c r="K20" s="65" t="str">
        <f>+EVALUACION!L25</f>
        <v>BAJO</v>
      </c>
      <c r="L20" s="47" t="s">
        <v>181</v>
      </c>
      <c r="M20" s="14" t="str">
        <f>+'EVALUACION CON CONTROLES'!F25</f>
        <v>Realización clara, oportuna y adecuada de los actos administrativos</v>
      </c>
      <c r="N20" s="14">
        <f>+'EVALUACION CON CONTROLES'!H25</f>
        <v>1</v>
      </c>
      <c r="O20" s="14">
        <f>+'EVALUACION CON CONTROLES'!I25</f>
        <v>3</v>
      </c>
      <c r="P20" s="14">
        <f>+'EVALUACION CON CONTROLES'!J25</f>
        <v>4</v>
      </c>
      <c r="Q20" s="65" t="str">
        <f>+'EVALUACION CON CONTROLES'!K25</f>
        <v>BAJO</v>
      </c>
      <c r="R20" s="14" t="str">
        <f>+'EVALUACION CON CONTROLES'!L25</f>
        <v>NO</v>
      </c>
      <c r="S20" s="14" t="str">
        <f>+'EVALUACION CON CONTROLES'!M25</f>
        <v>AREA DE JURICICA- CONTRATACIÓN  DEL FONDO DE DESARROLLO LOCAL DE RAFAEL URIBE URIBE</v>
      </c>
      <c r="T20" s="14" t="str">
        <f>+'EVALUACION CON CONTROLES'!N25</f>
        <v>ETAPA DE FORMALIZACIÓN DEL CONTRATO</v>
      </c>
      <c r="U20" s="14" t="str">
        <f>+'EVALUACION CON CONTROLES'!O25</f>
        <v>UNA VEZ SUSCRITO Y APROBADO EL CONTRATO POR LAS PARTES</v>
      </c>
      <c r="V20" s="14" t="str">
        <f>+'EVALUACION CON CONTROLES'!P25</f>
        <v>DE MANERA INMEDIATA CUANDO SE PERSIVA O SE EVIDENCIE</v>
      </c>
      <c r="W20" s="66" t="str">
        <f>+'EVALUACION CON CONTROLES'!Q25</f>
        <v>DE ACUERDO A LA POSIBILIDAD DE OCURRENCIA</v>
      </c>
    </row>
    <row r="21" spans="2:23" ht="106.5" customHeight="1" x14ac:dyDescent="0.25">
      <c r="B21" s="64">
        <v>11</v>
      </c>
      <c r="C21" s="14" t="str">
        <f>+'EVALUACION CON CONTROLES'!B26</f>
        <v>Contestación inoportuna a todas las observaciones formuladas a los documentos de la contratación</v>
      </c>
      <c r="D21" s="65" t="str">
        <f>+'EVALUACION CON CONTROLES'!A26</f>
        <v>SELECCIÓN</v>
      </c>
      <c r="E21" s="65" t="str">
        <f>VLOOKUP(C21,'IDENTIFICACION Y ANALISIS'!$B$19:$F$54,3,FALSE)</f>
        <v>Estatal</v>
      </c>
      <c r="F21" s="65" t="str">
        <f>VLOOKUP(C21,'IDENTIFICACION Y ANALISIS'!$B$19:$F$54,4,FALSE)</f>
        <v>Interno</v>
      </c>
      <c r="G21" s="14" t="str">
        <f>+EVALUACION!H26</f>
        <v>No adjudicación del proceso</v>
      </c>
      <c r="H21" s="14">
        <f>+EVALUACION!I26</f>
        <v>1</v>
      </c>
      <c r="I21" s="14">
        <f>+EVALUACION!J26</f>
        <v>3</v>
      </c>
      <c r="J21" s="14">
        <f>+EVALUACION!K26</f>
        <v>4</v>
      </c>
      <c r="K21" s="65" t="str">
        <f>+EVALUACION!L26</f>
        <v>BAJO</v>
      </c>
      <c r="L21" s="47" t="s">
        <v>181</v>
      </c>
      <c r="M21" s="14" t="str">
        <f>+'EVALUACION CON CONTROLES'!F26</f>
        <v>Realizar una evaluación detallada con forme a pliegos de condiciones y demas requisistos</v>
      </c>
      <c r="N21" s="14">
        <f>+'EVALUACION CON CONTROLES'!H26</f>
        <v>1</v>
      </c>
      <c r="O21" s="14">
        <f>+'EVALUACION CON CONTROLES'!I26</f>
        <v>3</v>
      </c>
      <c r="P21" s="14">
        <f>+'EVALUACION CON CONTROLES'!J26</f>
        <v>4</v>
      </c>
      <c r="Q21" s="65" t="str">
        <f>+'EVALUACION CON CONTROLES'!K26</f>
        <v>BAJO</v>
      </c>
      <c r="R21" s="14" t="str">
        <f>+'EVALUACION CON CONTROLES'!L26</f>
        <v>NO</v>
      </c>
      <c r="S21" s="14" t="str">
        <f>+'EVALUACION CON CONTROLES'!M26</f>
        <v>COMITÉ EVALUADOR DEL FONDO DE DESARROLLO LOCAL DE RAFAEL URIBE URIBE</v>
      </c>
      <c r="T21" s="14" t="str">
        <f>+'EVALUACION CON CONTROLES'!N26</f>
        <v>ETAPA PRECONTRACTUAL</v>
      </c>
      <c r="U21" s="14" t="str">
        <f>+'EVALUACION CON CONTROLES'!O26</f>
        <v>FECHA DE ADJUDICACIÓN DEL PROCESO</v>
      </c>
      <c r="V21" s="14" t="str">
        <f>+'EVALUACION CON CONTROLES'!P26</f>
        <v>DE MANERA INMEDIATA CUANDO SE PERSIVA O SE EVIDENCIE</v>
      </c>
      <c r="W21" s="66" t="str">
        <f>+'EVALUACION CON CONTROLES'!Q26</f>
        <v>DE ACUERDO A LA POSIBILIDAD DE OCURRENCIA</v>
      </c>
    </row>
    <row r="22" spans="2:23" ht="106.5" customHeight="1" x14ac:dyDescent="0.25">
      <c r="B22" s="64">
        <v>12</v>
      </c>
      <c r="C22" s="14" t="str">
        <f>+'EVALUACION CON CONTROLES'!B27</f>
        <v>No publicación de la documentación del proceso de selección en el SECOP</v>
      </c>
      <c r="D22" s="65" t="str">
        <f>+'EVALUACION CON CONTROLES'!A27</f>
        <v>SELECCIÓN</v>
      </c>
      <c r="E22" s="65" t="str">
        <f>VLOOKUP(C22,'IDENTIFICACION Y ANALISIS'!$B$19:$F$54,3,FALSE)</f>
        <v>Estatal</v>
      </c>
      <c r="F22" s="65" t="str">
        <f>VLOOKUP(C22,'IDENTIFICACION Y ANALISIS'!$B$19:$F$54,4,FALSE)</f>
        <v>Interno</v>
      </c>
      <c r="G22" s="14" t="str">
        <f>+EVALUACION!H27</f>
        <v>No adjudicación del proceso</v>
      </c>
      <c r="H22" s="14">
        <f>+EVALUACION!I27</f>
        <v>1</v>
      </c>
      <c r="I22" s="14">
        <f>+EVALUACION!J27</f>
        <v>3</v>
      </c>
      <c r="J22" s="14">
        <f>+EVALUACION!K27</f>
        <v>4</v>
      </c>
      <c r="K22" s="65" t="str">
        <f>+EVALUACION!L27</f>
        <v>BAJO</v>
      </c>
      <c r="L22" s="47" t="s">
        <v>181</v>
      </c>
      <c r="M22" s="14" t="str">
        <f>+'EVALUACION CON CONTROLES'!F27</f>
        <v>Realizar los procedimientos administrativos a lugar en los tiempos que se requieren</v>
      </c>
      <c r="N22" s="14">
        <f>+'EVALUACION CON CONTROLES'!H27</f>
        <v>1</v>
      </c>
      <c r="O22" s="14">
        <f>+'EVALUACION CON CONTROLES'!I27</f>
        <v>3</v>
      </c>
      <c r="P22" s="14">
        <f>+'EVALUACION CON CONTROLES'!J27</f>
        <v>4</v>
      </c>
      <c r="Q22" s="65" t="str">
        <f>+'EVALUACION CON CONTROLES'!K27</f>
        <v>BAJO</v>
      </c>
      <c r="R22" s="14" t="str">
        <f>+'EVALUACION CON CONTROLES'!L27</f>
        <v>NO</v>
      </c>
      <c r="S22" s="14" t="str">
        <f>+'EVALUACION CON CONTROLES'!M27</f>
        <v>AREA DE JURICICA- CONTRATACIÓN  DEL FONDO DE DESARROLLO LOCAL DE RAFAEL URIBE URIBE</v>
      </c>
      <c r="T22" s="14" t="str">
        <f>+'EVALUACION CON CONTROLES'!N27</f>
        <v>ETAPA PRECONTRACTUAL</v>
      </c>
      <c r="U22" s="14" t="str">
        <f>+'EVALUACION CON CONTROLES'!O27</f>
        <v>FECHA DE ADJUDICACIÓN DEL PROCESO</v>
      </c>
      <c r="V22" s="14" t="str">
        <f>+'EVALUACION CON CONTROLES'!P27</f>
        <v>DE MANERA INMEDIATA CUANDO SE PERSIVA O SE EVIDENCIE</v>
      </c>
      <c r="W22" s="66" t="str">
        <f>+'EVALUACION CON CONTROLES'!Q27</f>
        <v>DE ACUERDO A LA POSIBILIDAD DE OCURRENCIA</v>
      </c>
    </row>
    <row r="23" spans="2:23" ht="106.5" customHeight="1" x14ac:dyDescent="0.25">
      <c r="B23" s="64">
        <v>13</v>
      </c>
      <c r="C23" s="14" t="str">
        <f>+'EVALUACION CON CONTROLES'!B28</f>
        <v>Confabulacion de los proponentes (Colusión)</v>
      </c>
      <c r="D23" s="65" t="str">
        <f>+'EVALUACION CON CONTROLES'!A28</f>
        <v>SELECCIÓN</v>
      </c>
      <c r="E23" s="65" t="str">
        <f>VLOOKUP(C23,'IDENTIFICACION Y ANALISIS'!$B$19:$F$54,3,FALSE)</f>
        <v>General</v>
      </c>
      <c r="F23" s="65" t="str">
        <f>VLOOKUP(C23,'IDENTIFICACION Y ANALISIS'!$B$19:$F$54,4,FALSE)</f>
        <v>Externo</v>
      </c>
      <c r="G23" s="14" t="str">
        <f>+EVALUACION!H28</f>
        <v>Que el proceso de selección se vea afectado en cuanto objetividad y transparencia</v>
      </c>
      <c r="H23" s="14">
        <f>+EVALUACION!I28</f>
        <v>2</v>
      </c>
      <c r="I23" s="14">
        <f>+EVALUACION!J28</f>
        <v>1</v>
      </c>
      <c r="J23" s="14">
        <f>+EVALUACION!K28</f>
        <v>3</v>
      </c>
      <c r="K23" s="65" t="str">
        <f>+EVALUACION!L28</f>
        <v>BAJO</v>
      </c>
      <c r="L23" s="47" t="s">
        <v>181</v>
      </c>
      <c r="M23" s="14" t="str">
        <f>+'EVALUACION CON CONTROLES'!F28</f>
        <v xml:space="preserve">Diligenciamiento del pacto de transparencia, compromiso anticorrupción y certificado de participación independiente y verificación de las evaluaciones </v>
      </c>
      <c r="N23" s="14">
        <f>+'EVALUACION CON CONTROLES'!H28</f>
        <v>2</v>
      </c>
      <c r="O23" s="14">
        <f>+'EVALUACION CON CONTROLES'!I28</f>
        <v>1</v>
      </c>
      <c r="P23" s="14">
        <f>+'EVALUACION CON CONTROLES'!J28</f>
        <v>3</v>
      </c>
      <c r="Q23" s="65" t="str">
        <f>+'EVALUACION CON CONTROLES'!K28</f>
        <v>BAJO</v>
      </c>
      <c r="R23" s="14" t="str">
        <f>+'EVALUACION CON CONTROLES'!L28</f>
        <v>NO</v>
      </c>
      <c r="S23" s="14" t="str">
        <f>+'EVALUACION CON CONTROLES'!M28</f>
        <v>COMITÉ EVALUADOR DEL FONDO DE DESARROLLO LOCAL DE RAFAEL URIBE URIBE</v>
      </c>
      <c r="T23" s="14" t="str">
        <f>+'EVALUACION CON CONTROLES'!N28</f>
        <v>ETAPA PRECONTRACTUAL</v>
      </c>
      <c r="U23" s="14" t="str">
        <f>+'EVALUACION CON CONTROLES'!O28</f>
        <v>FECHA DE ADJUDICACIÓN DEL PROCESO</v>
      </c>
      <c r="V23" s="14" t="str">
        <f>+'EVALUACION CON CONTROLES'!P28</f>
        <v>DE MANERA INMEDIATA CUANDO SE PERSIVA O SE EVIDENCIE</v>
      </c>
      <c r="W23" s="66" t="str">
        <f>+'EVALUACION CON CONTROLES'!Q28</f>
        <v>DE ACUERDO A LA POSIBILIDAD DE OCURRENCIA</v>
      </c>
    </row>
    <row r="24" spans="2:23" ht="106.5" customHeight="1" x14ac:dyDescent="0.25">
      <c r="B24" s="64">
        <v>14</v>
      </c>
      <c r="C24" s="14" t="str">
        <f>+'EVALUACION CON CONTROLES'!B29</f>
        <v>Selección de ofertas con precios  artificialmente bajos.</v>
      </c>
      <c r="D24" s="65" t="str">
        <f>+'EVALUACION CON CONTROLES'!A29</f>
        <v>SELECCIÓN</v>
      </c>
      <c r="E24" s="65" t="str">
        <f>VLOOKUP(C24,'IDENTIFICACION Y ANALISIS'!$B$19:$F$54,3,FALSE)</f>
        <v>General</v>
      </c>
      <c r="F24" s="65" t="str">
        <f>VLOOKUP(C24,'IDENTIFICACION Y ANALISIS'!$B$19:$F$54,4,FALSE)</f>
        <v>Interno</v>
      </c>
      <c r="G24" s="14" t="str">
        <f>+EVALUACION!H29</f>
        <v>Dificultades al momento de iniciar ejecución por posibles desequilibrios financieros</v>
      </c>
      <c r="H24" s="14">
        <f>+EVALUACION!I29</f>
        <v>1</v>
      </c>
      <c r="I24" s="14">
        <f>+EVALUACION!J29</f>
        <v>4</v>
      </c>
      <c r="J24" s="14">
        <f>+EVALUACION!K29</f>
        <v>5</v>
      </c>
      <c r="K24" s="65" t="str">
        <f>+EVALUACION!L29</f>
        <v>MEDIO</v>
      </c>
      <c r="L24" s="47" t="s">
        <v>181</v>
      </c>
      <c r="M24" s="14" t="str">
        <f>+'EVALUACION CON CONTROLES'!F29</f>
        <v>Realizar una evaluación detallada con forme a pliegos de condiciones y demas requisistos</v>
      </c>
      <c r="N24" s="14">
        <f>+'EVALUACION CON CONTROLES'!H29</f>
        <v>1</v>
      </c>
      <c r="O24" s="14">
        <f>+'EVALUACION CON CONTROLES'!I29</f>
        <v>4</v>
      </c>
      <c r="P24" s="14">
        <f>+'EVALUACION CON CONTROLES'!J29</f>
        <v>5</v>
      </c>
      <c r="Q24" s="65" t="str">
        <f>+'EVALUACION CON CONTROLES'!K29</f>
        <v>MEDIO</v>
      </c>
      <c r="R24" s="14" t="str">
        <f>+'EVALUACION CON CONTROLES'!L29</f>
        <v>SI</v>
      </c>
      <c r="S24" s="14" t="str">
        <f>+'EVALUACION CON CONTROLES'!M29</f>
        <v>COMITÉ EVALUADOR DEL FONDO DE DESARROLLO LOCAL DE RAFAEL URIBE URIBE</v>
      </c>
      <c r="T24" s="14" t="str">
        <f>+'EVALUACION CON CONTROLES'!N29</f>
        <v>ETAPA PRECONTRACTUAL</v>
      </c>
      <c r="U24" s="14" t="str">
        <f>+'EVALUACION CON CONTROLES'!O29</f>
        <v>FECHA DE ADJUDICACIÓN DEL PROCESO</v>
      </c>
      <c r="V24" s="14" t="str">
        <f>+'EVALUACION CON CONTROLES'!P29</f>
        <v>DE MANERA INMEDIATA CUANDO SE PERSIVA O SE EVIDENCIE</v>
      </c>
      <c r="W24" s="66" t="str">
        <f>+'EVALUACION CON CONTROLES'!Q29</f>
        <v>DE ACUERDO A LA POSIBILIDAD DE OCURRENCIA</v>
      </c>
    </row>
    <row r="25" spans="2:23" ht="106.5" customHeight="1" x14ac:dyDescent="0.25">
      <c r="B25" s="64">
        <v>15</v>
      </c>
      <c r="C25" s="14" t="str">
        <f>+'EVALUACION CON CONTROLES'!B30</f>
        <v xml:space="preserve">Riesgo de que no se firme el contrato. </v>
      </c>
      <c r="D25" s="65" t="str">
        <f>+'EVALUACION CON CONTROLES'!A30</f>
        <v>CONTRATACIÓN</v>
      </c>
      <c r="E25" s="65" t="str">
        <f>VLOOKUP(C25,'IDENTIFICACION Y ANALISIS'!$B$19:$F$54,3,FALSE)</f>
        <v>General</v>
      </c>
      <c r="F25" s="65" t="str">
        <f>VLOOKUP(C25,'IDENTIFICACION Y ANALISIS'!$B$19:$F$54,4,FALSE)</f>
        <v>Externo</v>
      </c>
      <c r="G25" s="14" t="str">
        <f>+EVALUACION!H30</f>
        <v>Retraso en el inicio de la ejecución de las labores</v>
      </c>
      <c r="H25" s="14">
        <f>+EVALUACION!I30</f>
        <v>1</v>
      </c>
      <c r="I25" s="14">
        <f>+EVALUACION!J30</f>
        <v>3</v>
      </c>
      <c r="J25" s="14">
        <f>+EVALUACION!K30</f>
        <v>4</v>
      </c>
      <c r="K25" s="65" t="str">
        <f>+EVALUACION!L30</f>
        <v>BAJO</v>
      </c>
      <c r="L25" s="47" t="s">
        <v>182</v>
      </c>
      <c r="M25" s="14" t="str">
        <f>+'EVALUACION CON CONTROLES'!F30</f>
        <v>Realizar los procedimientos administrativos a lugar en los tiempos que se requieren</v>
      </c>
      <c r="N25" s="14">
        <f>+'EVALUACION CON CONTROLES'!H30</f>
        <v>1</v>
      </c>
      <c r="O25" s="14">
        <f>+'EVALUACION CON CONTROLES'!I30</f>
        <v>3</v>
      </c>
      <c r="P25" s="14">
        <f>+'EVALUACION CON CONTROLES'!J30</f>
        <v>4</v>
      </c>
      <c r="Q25" s="65" t="str">
        <f>+'EVALUACION CON CONTROLES'!K30</f>
        <v>BAJO</v>
      </c>
      <c r="R25" s="14" t="str">
        <f>+'EVALUACION CON CONTROLES'!L30</f>
        <v>NO</v>
      </c>
      <c r="S25" s="14" t="str">
        <f>+'EVALUACION CON CONTROLES'!M30</f>
        <v>AREA DE JURICICA- CONTRATACIÓN  DEL FONDO DE DESARROLLO LOCAL DE RAFAEL URIBE URIBE</v>
      </c>
      <c r="T25" s="14" t="str">
        <f>+'EVALUACION CON CONTROLES'!N30</f>
        <v>ETAPA DE FORMALIZACIÓN DEL CONTRATO</v>
      </c>
      <c r="U25" s="14" t="str">
        <f>+'EVALUACION CON CONTROLES'!O30</f>
        <v>UNA VEZ SUSCRITO Y APROBADO EL CONTRATO POR LAS PARTES</v>
      </c>
      <c r="V25" s="14" t="str">
        <f>+'EVALUACION CON CONTROLES'!P30</f>
        <v>DE MANERA INMEDIATA CUANDO SE PERSIVA O SE EVIDENCIE</v>
      </c>
      <c r="W25" s="66" t="str">
        <f>+'EVALUACION CON CONTROLES'!Q30</f>
        <v>DE ACUERDO A LA POSIBILIDAD DE OCURRENCIA</v>
      </c>
    </row>
    <row r="26" spans="2:23" ht="106.5" customHeight="1" x14ac:dyDescent="0.25">
      <c r="B26" s="64">
        <v>16</v>
      </c>
      <c r="C26" s="14" t="str">
        <f>+'EVALUACION CON CONTROLES'!B31</f>
        <v>Falta de constitución o constitución tardía de la garantía única. Aceptación de garantías que no se ajustan a lo contemplado en el contrato</v>
      </c>
      <c r="D26" s="65" t="str">
        <f>+'EVALUACION CON CONTROLES'!A31</f>
        <v>CONTRATACIÓN</v>
      </c>
      <c r="E26" s="65" t="str">
        <f>VLOOKUP(C26,'IDENTIFICACION Y ANALISIS'!$B$19:$F$54,3,FALSE)</f>
        <v>General</v>
      </c>
      <c r="F26" s="65" t="str">
        <f>VLOOKUP(C26,'IDENTIFICACION Y ANALISIS'!$B$19:$F$54,4,FALSE)</f>
        <v>Interno</v>
      </c>
      <c r="G26" s="14" t="str">
        <f>+EVALUACION!H31</f>
        <v>Retraso en el inicio de la ejecución de las labores</v>
      </c>
      <c r="H26" s="14">
        <f>+EVALUACION!I31</f>
        <v>2</v>
      </c>
      <c r="I26" s="14">
        <f>+EVALUACION!J31</f>
        <v>3</v>
      </c>
      <c r="J26" s="14">
        <f>+EVALUACION!K31</f>
        <v>5</v>
      </c>
      <c r="K26" s="65" t="str">
        <f>+EVALUACION!L31</f>
        <v>MEDIO</v>
      </c>
      <c r="L26" s="47" t="s">
        <v>182</v>
      </c>
      <c r="M26" s="14" t="str">
        <f>+'EVALUACION CON CONTROLES'!F31</f>
        <v>Realizar los procedimientos administrativos a lugar en los tiempos que se requieren</v>
      </c>
      <c r="N26" s="14">
        <f>+'EVALUACION CON CONTROLES'!H31</f>
        <v>2</v>
      </c>
      <c r="O26" s="14">
        <f>+'EVALUACION CON CONTROLES'!I31</f>
        <v>3</v>
      </c>
      <c r="P26" s="14">
        <f>+'EVALUACION CON CONTROLES'!J31</f>
        <v>5</v>
      </c>
      <c r="Q26" s="65" t="str">
        <f>+'EVALUACION CON CONTROLES'!K31</f>
        <v>MEDIO</v>
      </c>
      <c r="R26" s="14" t="str">
        <f>+'EVALUACION CON CONTROLES'!L31</f>
        <v>NO</v>
      </c>
      <c r="S26" s="14" t="str">
        <f>+'EVALUACION CON CONTROLES'!M31</f>
        <v>SUPERVISIÓN, APOYO A LA SUPERVISIÓN Y CONTRATISTA</v>
      </c>
      <c r="T26" s="14" t="str">
        <f>+'EVALUACION CON CONTROLES'!N31</f>
        <v>ETAPA DE FORMALIZACIÓN DEL CONTRATO</v>
      </c>
      <c r="U26" s="14" t="str">
        <f>+'EVALUACION CON CONTROLES'!O31</f>
        <v>UNA VEZ SUSCRITO Y APROBADO EL CONTRATO POR LAS PARTES</v>
      </c>
      <c r="V26" s="14" t="str">
        <f>+'EVALUACION CON CONTROLES'!P31</f>
        <v>DE MANERA INMEDIATA CUANDO SE PERSIVA O SE EVIDENCIE</v>
      </c>
      <c r="W26" s="66" t="str">
        <f>+'EVALUACION CON CONTROLES'!Q31</f>
        <v>DE ACUERDO A LA POSIBILIDAD DE OCURRENCIA</v>
      </c>
    </row>
    <row r="27" spans="2:23" ht="106.5" customHeight="1" x14ac:dyDescent="0.25">
      <c r="B27" s="64">
        <v>17</v>
      </c>
      <c r="C27" s="14" t="str">
        <f>+'EVALUACION CON CONTROLES'!B32</f>
        <v>Falta de solicitud o solicitud tardía del registro  presupuestal</v>
      </c>
      <c r="D27" s="65" t="str">
        <f>+'EVALUACION CON CONTROLES'!A32</f>
        <v>CONTRATACIÓN</v>
      </c>
      <c r="E27" s="65" t="str">
        <f>VLOOKUP(C27,'IDENTIFICACION Y ANALISIS'!$B$19:$F$54,3,FALSE)</f>
        <v>Estatal</v>
      </c>
      <c r="F27" s="65" t="str">
        <f>VLOOKUP(C27,'IDENTIFICACION Y ANALISIS'!$B$19:$F$54,4,FALSE)</f>
        <v>Interno</v>
      </c>
      <c r="G27" s="14" t="str">
        <f>+EVALUACION!H32</f>
        <v>Retraso en el inicio de la ejecución de las labores</v>
      </c>
      <c r="H27" s="14">
        <f>+EVALUACION!I32</f>
        <v>2</v>
      </c>
      <c r="I27" s="14">
        <f>+EVALUACION!J32</f>
        <v>2</v>
      </c>
      <c r="J27" s="14">
        <f>+EVALUACION!K32</f>
        <v>4</v>
      </c>
      <c r="K27" s="65" t="str">
        <f>+EVALUACION!L32</f>
        <v>BAJO</v>
      </c>
      <c r="L27" s="47" t="s">
        <v>181</v>
      </c>
      <c r="M27" s="14" t="str">
        <f>+'EVALUACION CON CONTROLES'!F32</f>
        <v>Realizar los procedimientos administrativos a lugar en los tiempos que se requieren</v>
      </c>
      <c r="N27" s="14">
        <f>+'EVALUACION CON CONTROLES'!H32</f>
        <v>2</v>
      </c>
      <c r="O27" s="14">
        <f>+'EVALUACION CON CONTROLES'!I32</f>
        <v>2</v>
      </c>
      <c r="P27" s="14">
        <f>+'EVALUACION CON CONTROLES'!J32</f>
        <v>4</v>
      </c>
      <c r="Q27" s="65" t="str">
        <f>+'EVALUACION CON CONTROLES'!K32</f>
        <v>BAJO</v>
      </c>
      <c r="R27" s="14" t="str">
        <f>+'EVALUACION CON CONTROLES'!L32</f>
        <v>NO</v>
      </c>
      <c r="S27" s="14" t="str">
        <f>+'EVALUACION CON CONTROLES'!M32</f>
        <v>PROFESIONALES DEL ÁREA DE GESTIÓN DEL DESARROLLO LOCAL DE RAFAEL URIBE URIBE (CONTRATACIÓN)</v>
      </c>
      <c r="T27" s="14" t="str">
        <f>+'EVALUACION CON CONTROLES'!N32</f>
        <v>ETAPA DE FORMALIZACIÓN DEL CONTRATO</v>
      </c>
      <c r="U27" s="14" t="str">
        <f>+'EVALUACION CON CONTROLES'!O32</f>
        <v>UNA VEZ SUSCRITO Y APROBADO EL CONTRATO POR LAS PARTES</v>
      </c>
      <c r="V27" s="14" t="str">
        <f>+'EVALUACION CON CONTROLES'!P32</f>
        <v>DE MANERA INMEDIATA CUANDO SE PERSIVA O SE EVIDENCIE</v>
      </c>
      <c r="W27" s="66" t="str">
        <f>+'EVALUACION CON CONTROLES'!Q32</f>
        <v>DE ACUERDO A LA POSIBILIDAD DE OCURRENCIA</v>
      </c>
    </row>
    <row r="28" spans="2:23" ht="106.5" customHeight="1" x14ac:dyDescent="0.25">
      <c r="B28" s="64">
        <v>18</v>
      </c>
      <c r="C28" s="14" t="str">
        <f>+'EVALUACION CON CONTROLES'!B33</f>
        <v>Presentación de reclamos de terceros sobre la selección del oferente que retrasen el perfeccionamiento del contrato.</v>
      </c>
      <c r="D28" s="65" t="str">
        <f>+'EVALUACION CON CONTROLES'!A33</f>
        <v>CONTRATACIÓN</v>
      </c>
      <c r="E28" s="65" t="str">
        <f>VLOOKUP(C28,'IDENTIFICACION Y ANALISIS'!$B$19:$F$54,3,FALSE)</f>
        <v>General</v>
      </c>
      <c r="F28" s="65" t="str">
        <f>VLOOKUP(C28,'IDENTIFICACION Y ANALISIS'!$B$19:$F$54,4,FALSE)</f>
        <v>Externo</v>
      </c>
      <c r="G28" s="14" t="str">
        <f>+EVALUACION!H33</f>
        <v>Retraso en el inicio de la ejecución de las labores</v>
      </c>
      <c r="H28" s="14">
        <f>+EVALUACION!I33</f>
        <v>2</v>
      </c>
      <c r="I28" s="14">
        <f>+EVALUACION!J33</f>
        <v>3</v>
      </c>
      <c r="J28" s="14">
        <f>+EVALUACION!K33</f>
        <v>5</v>
      </c>
      <c r="K28" s="65" t="str">
        <f>+EVALUACION!L33</f>
        <v>MEDIO</v>
      </c>
      <c r="L28" s="47" t="s">
        <v>181</v>
      </c>
      <c r="M28" s="14" t="str">
        <f>+'EVALUACION CON CONTROLES'!F33</f>
        <v>Realizar una evaluación detallada con forme a pliegos de condiciones y demas requisistos</v>
      </c>
      <c r="N28" s="14">
        <f>+'EVALUACION CON CONTROLES'!H33</f>
        <v>2</v>
      </c>
      <c r="O28" s="14">
        <f>+'EVALUACION CON CONTROLES'!I33</f>
        <v>3</v>
      </c>
      <c r="P28" s="14">
        <f>+'EVALUACION CON CONTROLES'!J33</f>
        <v>5</v>
      </c>
      <c r="Q28" s="65" t="str">
        <f>+'EVALUACION CON CONTROLES'!K33</f>
        <v>MEDIO</v>
      </c>
      <c r="R28" s="14" t="str">
        <f>+'EVALUACION CON CONTROLES'!L33</f>
        <v>NO</v>
      </c>
      <c r="S28" s="14" t="str">
        <f>+'EVALUACION CON CONTROLES'!M33</f>
        <v>PROFESIONALES DEL ÁREA DE GESTIÓN DEL DESARROLLO LOCAL DE RAFAEL URIBE URIBE (CONTRATACIÓN)</v>
      </c>
      <c r="T28" s="14" t="str">
        <f>+'EVALUACION CON CONTROLES'!N33</f>
        <v>ETAPA DE FORMALIZACIÓN DEL CONTRATO</v>
      </c>
      <c r="U28" s="14" t="str">
        <f>+'EVALUACION CON CONTROLES'!O33</f>
        <v>UNA VEZ SUSCRITO Y APROBADO EL CONTRATO POR LAS PARTES</v>
      </c>
      <c r="V28" s="14" t="str">
        <f>+'EVALUACION CON CONTROLES'!P33</f>
        <v>DE MANERA INMEDIATA CUANDO SE PERSIVA O SE EVIDENCIE</v>
      </c>
      <c r="W28" s="66" t="str">
        <f>+'EVALUACION CON CONTROLES'!Q33</f>
        <v>DE ACUERDO A LA POSIBILIDAD DE OCURRENCIA</v>
      </c>
    </row>
    <row r="29" spans="2:23" ht="106.5" customHeight="1" x14ac:dyDescent="0.25">
      <c r="B29" s="64">
        <v>19</v>
      </c>
      <c r="C29" s="14" t="str">
        <f>+'EVALUACION CON CONTROLES'!B34</f>
        <v>Fluctuaciones del valor de la moneda</v>
      </c>
      <c r="D29" s="65" t="str">
        <f>+'EVALUACION CON CONTROLES'!A34</f>
        <v>EJECUCIÓN</v>
      </c>
      <c r="E29" s="65" t="str">
        <f>VLOOKUP(C29,'IDENTIFICACION Y ANALISIS'!$B$19:$F$54,3,FALSE)</f>
        <v>General</v>
      </c>
      <c r="F29" s="65" t="str">
        <f>VLOOKUP(C29,'IDENTIFICACION Y ANALISIS'!$B$19:$F$54,4,FALSE)</f>
        <v>Externo</v>
      </c>
      <c r="G29" s="14" t="str">
        <f>+EVALUACION!H34</f>
        <v>Dificultades al momento de la ejecución por posibles desequilibrios financieros</v>
      </c>
      <c r="H29" s="14">
        <f>+EVALUACION!I34</f>
        <v>2</v>
      </c>
      <c r="I29" s="14">
        <f>+EVALUACION!J34</f>
        <v>4</v>
      </c>
      <c r="J29" s="14">
        <f>+EVALUACION!K34</f>
        <v>6</v>
      </c>
      <c r="K29" s="65" t="str">
        <f>+EVALUACION!L34</f>
        <v>ALTO</v>
      </c>
      <c r="L29" s="47" t="s">
        <v>182</v>
      </c>
      <c r="M29" s="14" t="str">
        <f>+'EVALUACION CON CONTROLES'!F34</f>
        <v>Velar por la ejecución dentro de los tiempos pactados al inicio del proceso contractual</v>
      </c>
      <c r="N29" s="14">
        <f>+'EVALUACION CON CONTROLES'!H34</f>
        <v>2</v>
      </c>
      <c r="O29" s="14">
        <f>+'EVALUACION CON CONTROLES'!I34</f>
        <v>2</v>
      </c>
      <c r="P29" s="14">
        <f>+'EVALUACION CON CONTROLES'!J34</f>
        <v>4</v>
      </c>
      <c r="Q29" s="65" t="str">
        <f>+'EVALUACION CON CONTROLES'!K34</f>
        <v>BAJO</v>
      </c>
      <c r="R29" s="14" t="str">
        <f>+'EVALUACION CON CONTROLES'!L34</f>
        <v>SI</v>
      </c>
      <c r="S29" s="14" t="str">
        <f>+'EVALUACION CON CONTROLES'!M34</f>
        <v>SUPERVISIÓN, APOYO A LA SUPERVISIÓN Y CONTRATISTA</v>
      </c>
      <c r="T29" s="14" t="str">
        <f>+'EVALUACION CON CONTROLES'!N34</f>
        <v>UNA VEZ SUSCRITA EL ACTA DE INICIO</v>
      </c>
      <c r="U29" s="14" t="str">
        <f>+'EVALUACION CON CONTROLES'!O34</f>
        <v>UNA VEZ SE CUENTE CON EJECUCIÓN FÍSICA Y FINANCIERA DEL 100%</v>
      </c>
      <c r="V29" s="14" t="str">
        <f>+'EVALUACION CON CONTROLES'!P34</f>
        <v>DE MANERA INMEDIATA CUANDO SE PERSIVA O SE EVIDENCIE</v>
      </c>
      <c r="W29" s="66" t="str">
        <f>+'EVALUACION CON CONTROLES'!Q34</f>
        <v>DE ACUERDO A LA POSIBILIDAD DE OCURRENCIA</v>
      </c>
    </row>
    <row r="30" spans="2:23" ht="106.5" customHeight="1" x14ac:dyDescent="0.25">
      <c r="B30" s="64">
        <v>20</v>
      </c>
      <c r="C30" s="14" t="str">
        <f>+'EVALUACION CON CONTROLES'!B35</f>
        <v>Variación de los precios del mercado</v>
      </c>
      <c r="D30" s="65" t="str">
        <f>+'EVALUACION CON CONTROLES'!A35</f>
        <v>EJECUCIÓN</v>
      </c>
      <c r="E30" s="65" t="str">
        <f>VLOOKUP(C30,'IDENTIFICACION Y ANALISIS'!$B$19:$F$54,3,FALSE)</f>
        <v>General</v>
      </c>
      <c r="F30" s="65" t="str">
        <f>VLOOKUP(C30,'IDENTIFICACION Y ANALISIS'!$B$19:$F$54,4,FALSE)</f>
        <v>Externo</v>
      </c>
      <c r="G30" s="14" t="str">
        <f>+EVALUACION!H35</f>
        <v>Dificultades al momento de la ejecución por posibles desequilibrios financieros</v>
      </c>
      <c r="H30" s="14">
        <f>+EVALUACION!I35</f>
        <v>2</v>
      </c>
      <c r="I30" s="14">
        <f>+EVALUACION!J35</f>
        <v>4</v>
      </c>
      <c r="J30" s="14">
        <f>+EVALUACION!K35</f>
        <v>6</v>
      </c>
      <c r="K30" s="65" t="str">
        <f>+EVALUACION!L35</f>
        <v>ALTO</v>
      </c>
      <c r="L30" s="47" t="s">
        <v>182</v>
      </c>
      <c r="M30" s="14" t="str">
        <f>+'EVALUACION CON CONTROLES'!F35</f>
        <v>Velar por la ejecución dentro de los tiempos pactados al inicio del proceso contractual</v>
      </c>
      <c r="N30" s="14">
        <f>+'EVALUACION CON CONTROLES'!H35</f>
        <v>2</v>
      </c>
      <c r="O30" s="14">
        <f>+'EVALUACION CON CONTROLES'!I35</f>
        <v>3</v>
      </c>
      <c r="P30" s="14">
        <f>+'EVALUACION CON CONTROLES'!J35</f>
        <v>5</v>
      </c>
      <c r="Q30" s="65" t="str">
        <f>+'EVALUACION CON CONTROLES'!K35</f>
        <v>MEDIO</v>
      </c>
      <c r="R30" s="14" t="str">
        <f>+'EVALUACION CON CONTROLES'!L35</f>
        <v>SI</v>
      </c>
      <c r="S30" s="14" t="str">
        <f>+'EVALUACION CON CONTROLES'!M35</f>
        <v>SUPERVISIÓN, APOYO A LA SUPERVISIÓN Y CONTRATISTA</v>
      </c>
      <c r="T30" s="14" t="str">
        <f>+'EVALUACION CON CONTROLES'!N35</f>
        <v>UNA VEZ SUSCRITA EL ACTA DE INICIO</v>
      </c>
      <c r="U30" s="14" t="str">
        <f>+'EVALUACION CON CONTROLES'!O35</f>
        <v>UNA VEZ SE CUENTE CON EJECUCIÓN FÍSICA Y FINANCIERA DEL 100%</v>
      </c>
      <c r="V30" s="14" t="str">
        <f>+'EVALUACION CON CONTROLES'!P35</f>
        <v>DE MANERA INMEDIATA CUANDO SE PERSIVA O SE EVIDENCIE</v>
      </c>
      <c r="W30" s="66" t="str">
        <f>+'EVALUACION CON CONTROLES'!Q35</f>
        <v>DE ACUERDO A LA POSIBILIDAD DE OCURRENCIA</v>
      </c>
    </row>
    <row r="31" spans="2:23" ht="106.5" customHeight="1" x14ac:dyDescent="0.25">
      <c r="B31" s="64">
        <v>21</v>
      </c>
      <c r="C31" s="14" t="str">
        <f>+'EVALUACION CON CONTROLES'!B36</f>
        <v>Factores políticos o macroeconómicos.</v>
      </c>
      <c r="D31" s="65" t="str">
        <f>+'EVALUACION CON CONTROLES'!A36</f>
        <v>EJECUCIÓN</v>
      </c>
      <c r="E31" s="65" t="str">
        <f>VLOOKUP(C31,'IDENTIFICACION Y ANALISIS'!$B$19:$F$54,3,FALSE)</f>
        <v>General</v>
      </c>
      <c r="F31" s="65" t="str">
        <f>VLOOKUP(C31,'IDENTIFICACION Y ANALISIS'!$B$19:$F$54,4,FALSE)</f>
        <v>Externo</v>
      </c>
      <c r="G31" s="14" t="str">
        <f>+EVALUACION!H36</f>
        <v>Afectación de los términos contractuales pactados entre las partes</v>
      </c>
      <c r="H31" s="14">
        <f>+EVALUACION!I36</f>
        <v>1</v>
      </c>
      <c r="I31" s="14">
        <f>+EVALUACION!J36</f>
        <v>3</v>
      </c>
      <c r="J31" s="14">
        <f>+EVALUACION!K36</f>
        <v>4</v>
      </c>
      <c r="K31" s="65" t="str">
        <f>+EVALUACION!L36</f>
        <v>BAJO</v>
      </c>
      <c r="L31" s="47" t="s">
        <v>182</v>
      </c>
      <c r="M31" s="14" t="str">
        <f>+'EVALUACION CON CONTROLES'!F36</f>
        <v>Verificación continua del estado de expedición de normas relacionadas con la modalidad del contrato y el objeto del mismo y en caso de que se presenten cambios significativos realizar un análisis desde un punto de vista técnico jurídico y financiero a fin de proceder con las modificaciones contractuales que sean requeridas</v>
      </c>
      <c r="N31" s="14">
        <f>+'EVALUACION CON CONTROLES'!H36</f>
        <v>1</v>
      </c>
      <c r="O31" s="14">
        <f>+'EVALUACION CON CONTROLES'!I36</f>
        <v>3</v>
      </c>
      <c r="P31" s="14">
        <f>+'EVALUACION CON CONTROLES'!J36</f>
        <v>4</v>
      </c>
      <c r="Q31" s="65" t="str">
        <f>+'EVALUACION CON CONTROLES'!K36</f>
        <v>BAJO</v>
      </c>
      <c r="R31" s="14" t="str">
        <f>+'EVALUACION CON CONTROLES'!L36</f>
        <v>SI</v>
      </c>
      <c r="S31" s="14" t="str">
        <f>+'EVALUACION CON CONTROLES'!M36</f>
        <v>SUPERVISIÓN, APOYO A LA SUPERVISIÓN Y CONTRATISTA</v>
      </c>
      <c r="T31" s="14" t="str">
        <f>+'EVALUACION CON CONTROLES'!N36</f>
        <v>DESDE LA ETAPA PRECONTRACTUAL HASTA LA FINALIZACIÓN DEL PROCESO</v>
      </c>
      <c r="U31" s="14" t="str">
        <f>+'EVALUACION CON CONTROLES'!O36</f>
        <v>UNA VEZ SE CUENTE CON EJECUCIÓN FÍSICA Y FINANCIERA DEL 100%</v>
      </c>
      <c r="V31" s="14" t="str">
        <f>+'EVALUACION CON CONTROLES'!P36</f>
        <v>DE MANERA INMEDIATA CUANDO SE PERSIVA O SE EVIDENCIE</v>
      </c>
      <c r="W31" s="66" t="str">
        <f>+'EVALUACION CON CONTROLES'!Q36</f>
        <v>DE ACUERDO A LA POSIBILIDAD DE OCURRENCIA</v>
      </c>
    </row>
    <row r="32" spans="2:23" ht="106.5" customHeight="1" x14ac:dyDescent="0.25">
      <c r="B32" s="64">
        <v>22</v>
      </c>
      <c r="C32" s="14" t="str">
        <f>+'EVALUACION CON CONTROLES'!B37</f>
        <v>Variación en la disponibilidad o en el costo de los insumos necesarios para prestar los servicios.</v>
      </c>
      <c r="D32" s="65" t="str">
        <f>+'EVALUACION CON CONTROLES'!A38</f>
        <v>EJECUCIÓN</v>
      </c>
      <c r="E32" s="65" t="str">
        <f>VLOOKUP(C32,'IDENTIFICACION Y ANALISIS'!$B$19:$F$54,3,FALSE)</f>
        <v>General</v>
      </c>
      <c r="F32" s="65" t="str">
        <f>VLOOKUP(C32,'IDENTIFICACION Y ANALISIS'!$B$19:$F$54,4,FALSE)</f>
        <v>Externo</v>
      </c>
      <c r="G32" s="14" t="str">
        <f>+EVALUACION!H37</f>
        <v>Dificultades al momento de la ejecución por posibles desequilibrios financieros</v>
      </c>
      <c r="H32" s="14">
        <f>+EVALUACION!I37</f>
        <v>2</v>
      </c>
      <c r="I32" s="14">
        <f>+EVALUACION!J37</f>
        <v>4</v>
      </c>
      <c r="J32" s="14">
        <f>+EVALUACION!K37</f>
        <v>6</v>
      </c>
      <c r="K32" s="65" t="str">
        <f>+EVALUACION!L37</f>
        <v>ALTO</v>
      </c>
      <c r="L32" s="47" t="s">
        <v>134</v>
      </c>
      <c r="M32" s="14" t="str">
        <f>+'EVALUACION CON CONTROLES'!F37</f>
        <v>Contemplar formas alternativas para iniciar tramites contractuales para procedimiento sancionatori, a través de la ejecución de las garantías suscritas.</v>
      </c>
      <c r="N32" s="14">
        <f>+'EVALUACION CON CONTROLES'!H37</f>
        <v>2</v>
      </c>
      <c r="O32" s="14">
        <f>+'EVALUACION CON CONTROLES'!I37</f>
        <v>4</v>
      </c>
      <c r="P32" s="14">
        <f>+'EVALUACION CON CONTROLES'!J37</f>
        <v>6</v>
      </c>
      <c r="Q32" s="65" t="str">
        <f>+'EVALUACION CON CONTROLES'!K37</f>
        <v>ALTO</v>
      </c>
      <c r="R32" s="14" t="str">
        <f>+'EVALUACION CON CONTROLES'!L37</f>
        <v>SI</v>
      </c>
      <c r="S32" s="14" t="str">
        <f>+'EVALUACION CON CONTROLES'!M37</f>
        <v>SUPERVISIÓN, APOYO A LA SUPERVISIÓN Y CONTRATISTA</v>
      </c>
      <c r="T32" s="14" t="str">
        <f>+'EVALUACION CON CONTROLES'!N37</f>
        <v>UNA VEZ SUSCRITA EL ACTA DE INICIO</v>
      </c>
      <c r="U32" s="14" t="str">
        <f>+'EVALUACION CON CONTROLES'!O37</f>
        <v>UNA VEZ SE CUENTE CON EJECUCIÓN FÍSICA Y FINANCIERA DEL 100%</v>
      </c>
      <c r="V32" s="14" t="str">
        <f>+'EVALUACION CON CONTROLES'!P37</f>
        <v>DE MANERA INMEDIATA CUANDO SE PERSIVA O SE EVIDENCIE</v>
      </c>
      <c r="W32" s="66" t="str">
        <f>+'EVALUACION CON CONTROLES'!Q37</f>
        <v>DE ACUERDO A LA POSIBILIDAD DE OCURRENCIA</v>
      </c>
    </row>
    <row r="33" spans="2:24" ht="106.5" customHeight="1" x14ac:dyDescent="0.25">
      <c r="B33" s="64">
        <v>23</v>
      </c>
      <c r="C33" s="14" t="str">
        <f>+'EVALUACION CON CONTROLES'!B38</f>
        <v>Incumplimiento de compromisos adquiridos por el contratista seleccionado con sus subcontratistas, suministradores de bienes y servicios.</v>
      </c>
      <c r="D33" s="65" t="str">
        <f>+'EVALUACION CON CONTROLES'!A39</f>
        <v>EJECUCIÓN</v>
      </c>
      <c r="E33" s="65" t="str">
        <f>VLOOKUP(C33,'IDENTIFICACION Y ANALISIS'!$B$19:$F$54,3,FALSE)</f>
        <v>General</v>
      </c>
      <c r="F33" s="65" t="str">
        <f>VLOOKUP(C33,'IDENTIFICACION Y ANALISIS'!$B$19:$F$54,4,FALSE)</f>
        <v>Externo</v>
      </c>
      <c r="G33" s="14" t="str">
        <f>+EVALUACION!H38</f>
        <v>Retraso en el inicio de la ejecución de las labores</v>
      </c>
      <c r="H33" s="14">
        <f>+EVALUACION!I38</f>
        <v>1</v>
      </c>
      <c r="I33" s="14">
        <f>+EVALUACION!J38</f>
        <v>3</v>
      </c>
      <c r="J33" s="14">
        <f>+EVALUACION!K38</f>
        <v>4</v>
      </c>
      <c r="K33" s="65" t="str">
        <f>+EVALUACION!L38</f>
        <v>BAJO</v>
      </c>
      <c r="L33" s="47" t="s">
        <v>134</v>
      </c>
      <c r="M33" s="14" t="str">
        <f>+'EVALUACION CON CONTROLES'!F38</f>
        <v>Contar con alternativas para el suministro de insumos para la realización de las actividades pactadas</v>
      </c>
      <c r="N33" s="14">
        <f>+'EVALUACION CON CONTROLES'!H38</f>
        <v>1</v>
      </c>
      <c r="O33" s="14">
        <f>+'EVALUACION CON CONTROLES'!I38</f>
        <v>3</v>
      </c>
      <c r="P33" s="14">
        <f>+'EVALUACION CON CONTROLES'!J38</f>
        <v>4</v>
      </c>
      <c r="Q33" s="65" t="str">
        <f>+'EVALUACION CON CONTROLES'!K38</f>
        <v>BAJO</v>
      </c>
      <c r="R33" s="14" t="str">
        <f>+'EVALUACION CON CONTROLES'!L38</f>
        <v>SI</v>
      </c>
      <c r="S33" s="14" t="str">
        <f>+'EVALUACION CON CONTROLES'!M38</f>
        <v>SUPERVISIÓN, APOYO A LA SUPERVISIÓN Y CONTRATISTA</v>
      </c>
      <c r="T33" s="14" t="str">
        <f>+'EVALUACION CON CONTROLES'!N38</f>
        <v>UNA VEZ SUSCRITA EL ACTA DE INICIO</v>
      </c>
      <c r="U33" s="14" t="str">
        <f>+'EVALUACION CON CONTROLES'!O38</f>
        <v>UNA VEZ SE CUENTE CON EJECUCIÓN FÍSICA Y FINANCIERA DEL 100%</v>
      </c>
      <c r="V33" s="14" t="str">
        <f>+'EVALUACION CON CONTROLES'!P38</f>
        <v>DE MANERA INMEDIATA CUANDO SE PERSIVA O SE EVIDENCIE</v>
      </c>
      <c r="W33" s="66" t="str">
        <f>+'EVALUACION CON CONTROLES'!Q38</f>
        <v>DE ACUERDO A LA POSIBILIDAD DE OCURRENCIA</v>
      </c>
    </row>
    <row r="34" spans="2:24" ht="106.5" customHeight="1" x14ac:dyDescent="0.25">
      <c r="B34" s="64">
        <v>24</v>
      </c>
      <c r="C34" s="14" t="str">
        <f>+'EVALUACION CON CONTROLES'!B39</f>
        <v>Incumplimiento de la administración en los pagos.</v>
      </c>
      <c r="D34" s="65" t="str">
        <f>+'EVALUACION CON CONTROLES'!A40</f>
        <v>EJECUCIÓN</v>
      </c>
      <c r="E34" s="65" t="str">
        <f>VLOOKUP(C34,'IDENTIFICACION Y ANALISIS'!$B$19:$F$54,3,FALSE)</f>
        <v>Especifico</v>
      </c>
      <c r="F34" s="65" t="str">
        <f>VLOOKUP(C34,'IDENTIFICACION Y ANALISIS'!$B$19:$F$54,4,FALSE)</f>
        <v>Externo</v>
      </c>
      <c r="G34" s="14" t="str">
        <f>+EVALUACION!H39</f>
        <v>Afectación de los términos contractuales pactados entre las partes</v>
      </c>
      <c r="H34" s="14">
        <f>+EVALUACION!I39</f>
        <v>3</v>
      </c>
      <c r="I34" s="14">
        <f>+EVALUACION!J39</f>
        <v>4</v>
      </c>
      <c r="J34" s="14">
        <f>+EVALUACION!K39</f>
        <v>7</v>
      </c>
      <c r="K34" s="65" t="str">
        <f>+EVALUACION!L39</f>
        <v>ALTO</v>
      </c>
      <c r="L34" s="47" t="s">
        <v>182</v>
      </c>
      <c r="M34" s="14" t="str">
        <f>+'EVALUACION CON CONTROLES'!F39</f>
        <v>Verificación estricta por parte de la supervisión del cumplimiento de las condiciones y requisitos requeridos para la prestación del servicio</v>
      </c>
      <c r="N34" s="14">
        <f>+'EVALUACION CON CONTROLES'!H39</f>
        <v>3</v>
      </c>
      <c r="O34" s="14">
        <f>+'EVALUACION CON CONTROLES'!I39</f>
        <v>4</v>
      </c>
      <c r="P34" s="14">
        <f>+'EVALUACION CON CONTROLES'!J39</f>
        <v>7</v>
      </c>
      <c r="Q34" s="65" t="str">
        <f>+'EVALUACION CON CONTROLES'!K39</f>
        <v>ALTO</v>
      </c>
      <c r="R34" s="14" t="str">
        <f>+'EVALUACION CON CONTROLES'!L39</f>
        <v>SI</v>
      </c>
      <c r="S34" s="14" t="str">
        <f>+'EVALUACION CON CONTROLES'!M39</f>
        <v>SUPERVISIÓN, APOYO A LA SUPERVISIÓN Y CONTRATISTA</v>
      </c>
      <c r="T34" s="14" t="str">
        <f>+'EVALUACION CON CONTROLES'!N39</f>
        <v>UNA VEZ SUSCRITA EL ACTA DE INICIO</v>
      </c>
      <c r="U34" s="14" t="str">
        <f>+'EVALUACION CON CONTROLES'!O39</f>
        <v>UNA VEZ SE CUENTE CON EJECUCIÓN FÍSICA Y FINANCIERA DEL 100%</v>
      </c>
      <c r="V34" s="14" t="str">
        <f>+'EVALUACION CON CONTROLES'!P39</f>
        <v>DE MANERA INMEDIATA CUANDO SE PERSIVA O SE EVIDENCIE</v>
      </c>
      <c r="W34" s="66" t="str">
        <f>+'EVALUACION CON CONTROLES'!Q39</f>
        <v>DE ACUERDO A LA POSIBILIDAD DE OCURRENCIA</v>
      </c>
    </row>
    <row r="35" spans="2:24" ht="106.5" customHeight="1" x14ac:dyDescent="0.25">
      <c r="B35" s="64">
        <v>25</v>
      </c>
      <c r="C35" s="14" t="str">
        <f>+'EVALUACION CON CONTROLES'!B40</f>
        <v>Cambios en el marco regulatorio o normatividad aplicable al proyecto.</v>
      </c>
      <c r="D35" s="65" t="str">
        <f>+'EVALUACION CON CONTROLES'!A41</f>
        <v>EJECUCIÓN</v>
      </c>
      <c r="E35" s="65" t="str">
        <f>VLOOKUP(C35,'IDENTIFICACION Y ANALISIS'!$B$19:$F$54,3,FALSE)</f>
        <v>Especifico</v>
      </c>
      <c r="F35" s="65" t="str">
        <f>VLOOKUP(C35,'IDENTIFICACION Y ANALISIS'!$B$19:$F$54,4,FALSE)</f>
        <v>Externo</v>
      </c>
      <c r="G35" s="14" t="str">
        <f>+EVALUACION!H40</f>
        <v>Retraso en el inicio de la ejecución de las labores</v>
      </c>
      <c r="H35" s="14">
        <f>+EVALUACION!I40</f>
        <v>1</v>
      </c>
      <c r="I35" s="14">
        <f>+EVALUACION!J40</f>
        <v>3</v>
      </c>
      <c r="J35" s="14">
        <f>+EVALUACION!K40</f>
        <v>4</v>
      </c>
      <c r="K35" s="65" t="str">
        <f>+EVALUACION!L40</f>
        <v>BAJO</v>
      </c>
      <c r="L35" s="47" t="s">
        <v>182</v>
      </c>
      <c r="M35" s="14" t="str">
        <f>+'EVALUACION CON CONTROLES'!F40</f>
        <v>Realizar los procedimientos administrativos a lugar en los tiempos que se requieren</v>
      </c>
      <c r="N35" s="14">
        <f>+'EVALUACION CON CONTROLES'!H40</f>
        <v>1</v>
      </c>
      <c r="O35" s="14">
        <f>+'EVALUACION CON CONTROLES'!I40</f>
        <v>3</v>
      </c>
      <c r="P35" s="14">
        <f>+'EVALUACION CON CONTROLES'!J40</f>
        <v>4</v>
      </c>
      <c r="Q35" s="65" t="str">
        <f>+'EVALUACION CON CONTROLES'!K40</f>
        <v>BAJO</v>
      </c>
      <c r="R35" s="14" t="str">
        <f>+'EVALUACION CON CONTROLES'!L40</f>
        <v>SI</v>
      </c>
      <c r="S35" s="14" t="str">
        <f>+'EVALUACION CON CONTROLES'!M40</f>
        <v>SUPERVISIÓN, APOYO A LA SUPERVISIÓN Y CONTRATISTA</v>
      </c>
      <c r="T35" s="14" t="str">
        <f>+'EVALUACION CON CONTROLES'!N40</f>
        <v>UNA VEZ SUSCRITA EL ACTA DE INICIO</v>
      </c>
      <c r="U35" s="14" t="str">
        <f>+'EVALUACION CON CONTROLES'!O40</f>
        <v>UNA VEZ SE CUENTE CON EJECUCIÓN FÍSICA Y FINANCIERA DEL 100%</v>
      </c>
      <c r="V35" s="14" t="str">
        <f>+'EVALUACION CON CONTROLES'!P40</f>
        <v>DE MANERA INMEDIATA CUANDO SE PERSIVA O SE EVIDENCIE</v>
      </c>
      <c r="W35" s="66" t="str">
        <f>+'EVALUACION CON CONTROLES'!Q40</f>
        <v>DE ACUERDO A LA POSIBILIDAD DE OCURRENCIA</v>
      </c>
    </row>
    <row r="36" spans="2:24" ht="106.5" customHeight="1" x14ac:dyDescent="0.25">
      <c r="B36" s="64">
        <v>26</v>
      </c>
      <c r="C36" s="14" t="str">
        <f>+'EVALUACION CON CONTROLES'!B41</f>
        <v>Nuevos desarrollos técnologicos o estandares que influyen en la ejecución del contrato</v>
      </c>
      <c r="D36" s="65" t="str">
        <f>+'EVALUACION CON CONTROLES'!A42</f>
        <v>EJECUCIÓN</v>
      </c>
      <c r="E36" s="65" t="str">
        <f>VLOOKUP(C36,'IDENTIFICACION Y ANALISIS'!$B$19:$F$54,3,FALSE)</f>
        <v>Especifico</v>
      </c>
      <c r="F36" s="65" t="str">
        <f>VLOOKUP(C36,'IDENTIFICACION Y ANALISIS'!$B$19:$F$54,4,FALSE)</f>
        <v>Externo</v>
      </c>
      <c r="G36" s="14" t="str">
        <f>+EVALUACION!H41</f>
        <v>Afectación de los términos contractuales pactados entre las partes</v>
      </c>
      <c r="H36" s="14">
        <f>+EVALUACION!I41</f>
        <v>1</v>
      </c>
      <c r="I36" s="14">
        <f>+EVALUACION!J41</f>
        <v>3</v>
      </c>
      <c r="J36" s="14">
        <f>+EVALUACION!K41</f>
        <v>4</v>
      </c>
      <c r="K36" s="65" t="str">
        <f>+EVALUACION!L41</f>
        <v>BAJO</v>
      </c>
      <c r="L36" s="47" t="s">
        <v>182</v>
      </c>
      <c r="M36" s="14" t="str">
        <f>+'EVALUACION CON CONTROLES'!F41</f>
        <v>Verificación continua del estado de expedición de normas relacionadas con la modalidad del contrato y el objeto del mismo y en caso de que se presenten cambios significativos realizar un análisis desde un punto de vista técnico jurídico y financiero a fin de proceder con las modificaciones contractuales que sean requeridas</v>
      </c>
      <c r="N36" s="14">
        <f>+'EVALUACION CON CONTROLES'!H41</f>
        <v>1</v>
      </c>
      <c r="O36" s="14">
        <f>+'EVALUACION CON CONTROLES'!I41</f>
        <v>3</v>
      </c>
      <c r="P36" s="14">
        <f>+'EVALUACION CON CONTROLES'!J41</f>
        <v>4</v>
      </c>
      <c r="Q36" s="65" t="str">
        <f>+'EVALUACION CON CONTROLES'!K41</f>
        <v>BAJO</v>
      </c>
      <c r="R36" s="14" t="str">
        <f>+'EVALUACION CON CONTROLES'!L41</f>
        <v>NO</v>
      </c>
      <c r="S36" s="14" t="str">
        <f>+'EVALUACION CON CONTROLES'!M41</f>
        <v>SUPERVISIÓN, APOYO A LA SUPERVISIÓN Y CONTRATISTA</v>
      </c>
      <c r="T36" s="14" t="str">
        <f>+'EVALUACION CON CONTROLES'!N41</f>
        <v>UNA VEZ SUSCRITA EL ACTA DE INICIO</v>
      </c>
      <c r="U36" s="14" t="str">
        <f>+'EVALUACION CON CONTROLES'!O41</f>
        <v>UNA VEZ SE CUENTE CON EJECUCIÓN FÍSICA Y FINANCIERA DEL 100%</v>
      </c>
      <c r="V36" s="14" t="str">
        <f>+'EVALUACION CON CONTROLES'!P41</f>
        <v>DE MANERA INMEDIATA CUANDO SE PERSIVA O SE EVIDENCIE</v>
      </c>
      <c r="W36" s="66" t="str">
        <f>+'EVALUACION CON CONTROLES'!Q41</f>
        <v>DE ACUERDO A LA POSIBILIDAD DE OCURRENCIA</v>
      </c>
    </row>
    <row r="37" spans="2:24" ht="106.5" customHeight="1" x14ac:dyDescent="0.25">
      <c r="B37" s="64">
        <v>27</v>
      </c>
      <c r="C37" s="14" t="str">
        <f>+'EVALUACION CON CONTROLES'!B42</f>
        <v>Eventos naturales tales como lluvias, inundaciones y sequias entre otros</v>
      </c>
      <c r="D37" s="65" t="e">
        <f>+'EVALUACION CON CONTROLES'!#REF!</f>
        <v>#REF!</v>
      </c>
      <c r="E37" s="65" t="str">
        <f>VLOOKUP(C37,'IDENTIFICACION Y ANALISIS'!$B$19:$F$54,3,FALSE)</f>
        <v>General</v>
      </c>
      <c r="F37" s="65" t="str">
        <f>VLOOKUP(C37,'IDENTIFICACION Y ANALISIS'!$B$19:$F$54,4,FALSE)</f>
        <v>Externo</v>
      </c>
      <c r="G37" s="14" t="str">
        <f>+EVALUACION!H42</f>
        <v>Retraso en el inicio de la ejecución de las labores</v>
      </c>
      <c r="H37" s="14">
        <f>+EVALUACION!I42</f>
        <v>1</v>
      </c>
      <c r="I37" s="14">
        <f>+EVALUACION!J42</f>
        <v>2</v>
      </c>
      <c r="J37" s="14">
        <f>+EVALUACION!K42</f>
        <v>3</v>
      </c>
      <c r="K37" s="65" t="str">
        <f>+EVALUACION!L42</f>
        <v>BAJO</v>
      </c>
      <c r="L37" s="14" t="s">
        <v>134</v>
      </c>
      <c r="M37" s="14" t="str">
        <f>+'EVALUACION CON CONTROLES'!F42</f>
        <v>Verificación continua del estado de expedición de normas relacionadas con la modalidad del contrato y el objeto del mismo y en caso de que se presenten cambios significativos realizar un análisis desde un punto de vista técnico jurídico y financiero a fin de proceder con las modificaciones contractuales que sean requeridas</v>
      </c>
      <c r="N37" s="14">
        <f>+'EVALUACION CON CONTROLES'!H42</f>
        <v>1</v>
      </c>
      <c r="O37" s="14">
        <f>+'EVALUACION CON CONTROLES'!I42</f>
        <v>2</v>
      </c>
      <c r="P37" s="14">
        <f>+'EVALUACION CON CONTROLES'!J42</f>
        <v>3</v>
      </c>
      <c r="Q37" s="65" t="str">
        <f>+'EVALUACION CON CONTROLES'!K42</f>
        <v>BAJO</v>
      </c>
      <c r="R37" s="14" t="str">
        <f>+'EVALUACION CON CONTROLES'!L42</f>
        <v>NO</v>
      </c>
      <c r="S37" s="14" t="str">
        <f>+'EVALUACION CON CONTROLES'!M42</f>
        <v>SUPERVISIÓN, APOYO A LA SUPERVISIÓN Y CONTRATISTA</v>
      </c>
      <c r="T37" s="14" t="str">
        <f>+'EVALUACION CON CONTROLES'!N42</f>
        <v>UNA VEZ SUSCRITA EL ACTA DE INICIO</v>
      </c>
      <c r="U37" s="14" t="str">
        <f>+'EVALUACION CON CONTROLES'!O42</f>
        <v>UNA VEZ SE CUENTE CON EJECUCIÓN FÍSICA Y FINANCIERA DEL 100%</v>
      </c>
      <c r="V37" s="14" t="str">
        <f>+'EVALUACION CON CONTROLES'!P42</f>
        <v>DE MANERA INMEDIATA CUANDO SE PERSIVA O SE EVIDENCIE</v>
      </c>
      <c r="W37" s="66" t="str">
        <f>+'EVALUACION CON CONTROLES'!Q42</f>
        <v>DE ACUERDO A LA POSIBILIDAD DE OCURRENCIA</v>
      </c>
      <c r="X37" s="58"/>
    </row>
    <row r="38" spans="2:24" ht="106.5" customHeight="1" x14ac:dyDescent="0.25">
      <c r="B38" s="64">
        <v>32</v>
      </c>
      <c r="C38" s="14" t="str">
        <f>+'EVALUACION CON CONTROLES'!B43</f>
        <v>Incumplimiento en la realización de las actividades asignadas de acuerdo a las obligaciones contractuales</v>
      </c>
      <c r="D38" s="65" t="e">
        <f>+'EVALUACION CON CONTROLES'!#REF!</f>
        <v>#REF!</v>
      </c>
      <c r="E38" s="65" t="str">
        <f>VLOOKUP(C38,'IDENTIFICACION Y ANALISIS'!$B$19:$F$54,3,FALSE)</f>
        <v>Especifico</v>
      </c>
      <c r="F38" s="65" t="str">
        <f>VLOOKUP(C38,'IDENTIFICACION Y ANALISIS'!$B$19:$F$54,4,FALSE)</f>
        <v>Externo</v>
      </c>
      <c r="G38" s="14" t="str">
        <f>+EVALUACION!H44</f>
        <v>Retraso en el cumplimiento de lo definido en el cronograma de actividades</v>
      </c>
      <c r="H38" s="14">
        <f>+EVALUACION!I44</f>
        <v>3</v>
      </c>
      <c r="I38" s="14">
        <f>+EVALUACION!J44</f>
        <v>3</v>
      </c>
      <c r="J38" s="14">
        <f>+EVALUACION!K44</f>
        <v>5</v>
      </c>
      <c r="K38" s="65" t="str">
        <f>+EVALUACION!L44</f>
        <v>MEDIO</v>
      </c>
      <c r="L38" s="47" t="s">
        <v>134</v>
      </c>
      <c r="M38" s="14" t="str">
        <f>+'EVALUACION CON CONTROLES'!F43</f>
        <v>Realizar Control y verificación de la ejecución y aplicación de las clausulas del contrato .</v>
      </c>
      <c r="N38" s="14">
        <f>+'EVALUACION CON CONTROLES'!H43</f>
        <v>3</v>
      </c>
      <c r="O38" s="14">
        <f>+'EVALUACION CON CONTROLES'!I43</f>
        <v>4</v>
      </c>
      <c r="P38" s="14">
        <f>+'EVALUACION CON CONTROLES'!J43</f>
        <v>7</v>
      </c>
      <c r="Q38" s="65" t="str">
        <f>+'EVALUACION CON CONTROLES'!K43</f>
        <v>ALTO</v>
      </c>
      <c r="R38" s="14" t="str">
        <f>+'EVALUACION CON CONTROLES'!L43</f>
        <v>SI</v>
      </c>
      <c r="S38" s="14" t="str">
        <f>+'EVALUACION CON CONTROLES'!M43</f>
        <v>SUPERVISIÓN, APOYO A LA SUPERVISIÓN Y CONTRATISTA</v>
      </c>
      <c r="T38" s="14" t="str">
        <f>+'EVALUACION CON CONTROLES'!N43</f>
        <v>UNA VEZ SUSCRITA EL ACTA DE INICIO</v>
      </c>
      <c r="U38" s="14" t="str">
        <f>+'EVALUACION CON CONTROLES'!O43</f>
        <v>UNA VEZ SE CUENTE CON EJECUCIÓN FÍSICA Y FINANCIERA DEL 100%</v>
      </c>
      <c r="V38" s="14" t="str">
        <f>+'EVALUACION CON CONTROLES'!P43</f>
        <v>DE MANERA INMEDIATA CUANDO SE PERSIVA O SE EVIDENCIE</v>
      </c>
      <c r="W38" s="66" t="str">
        <f>+'EVALUACION CON CONTROLES'!Q43</f>
        <v>DE ACUERDO A LA POSIBILIDAD DE OCURRENCIA</v>
      </c>
    </row>
    <row r="39" spans="2:24" ht="106.5" customHeight="1" x14ac:dyDescent="0.25">
      <c r="B39" s="64">
        <v>33</v>
      </c>
      <c r="C39" s="14" t="str">
        <f>+'EVALUACION CON CONTROLES'!B44</f>
        <v>Incumplimiento en los tiempos de entrega y/o en la calidad de los bienes y/o servicios contratados</v>
      </c>
      <c r="D39" s="65" t="e">
        <f>+'EVALUACION CON CONTROLES'!#REF!</f>
        <v>#REF!</v>
      </c>
      <c r="E39" s="65" t="str">
        <f>VLOOKUP(C39,'IDENTIFICACION Y ANALISIS'!$B$19:$F$54,3,FALSE)</f>
        <v>General</v>
      </c>
      <c r="F39" s="65" t="str">
        <f>VLOOKUP(C39,'IDENTIFICACION Y ANALISIS'!$B$19:$F$54,4,FALSE)</f>
        <v>Externo</v>
      </c>
      <c r="G39" s="14" t="str">
        <f>+EVALUACION!H45</f>
        <v>Deficiente ejecución del contrato  por incumplimiento de los tiempos de respuesta  por causa de daños de los equipos técnologicos que se tomaran en arrendamiento</v>
      </c>
      <c r="H39" s="14">
        <f>+EVALUACION!I45</f>
        <v>3</v>
      </c>
      <c r="I39" s="14">
        <f>+EVALUACION!J45</f>
        <v>4</v>
      </c>
      <c r="J39" s="14">
        <f>+EVALUACION!K45</f>
        <v>7</v>
      </c>
      <c r="K39" s="65" t="str">
        <f>+EVALUACION!L45</f>
        <v>ALTO</v>
      </c>
      <c r="L39" s="47" t="s">
        <v>134</v>
      </c>
      <c r="M39" s="14" t="str">
        <f>+'EVALUACION CON CONTROLES'!F44</f>
        <v xml:space="preserve">Exigir al contratista la suscripción de una poliza que tenga coberturas como la calidad de los bienes y/o servicios y el cumplimiento de la entrega de los mismos, planeación técnica del cronograma de actividades </v>
      </c>
      <c r="N39" s="14">
        <f>+'EVALUACION CON CONTROLES'!H44</f>
        <v>3</v>
      </c>
      <c r="O39" s="14">
        <f>+'EVALUACION CON CONTROLES'!I44</f>
        <v>4</v>
      </c>
      <c r="P39" s="14">
        <f>+'EVALUACION CON CONTROLES'!J44</f>
        <v>7</v>
      </c>
      <c r="Q39" s="65" t="str">
        <f>+'EVALUACION CON CONTROLES'!K44</f>
        <v>ALTO</v>
      </c>
      <c r="R39" s="14" t="str">
        <f>+'EVALUACION CON CONTROLES'!L44</f>
        <v>SI</v>
      </c>
      <c r="S39" s="14" t="str">
        <f>+'EVALUACION CON CONTROLES'!M44</f>
        <v>SUPERVISIÓN, APOYO A LA SUPERVISIÓN Y CONTRATISTA</v>
      </c>
      <c r="T39" s="14" t="str">
        <f>+'EVALUACION CON CONTROLES'!N44</f>
        <v>UNA VEZ SUSCRITA EL ACTA DE INICIO</v>
      </c>
      <c r="U39" s="14" t="str">
        <f>+'EVALUACION CON CONTROLES'!O44</f>
        <v>UNA VEZ SE CUENTE CON EJECUCIÓN FÍSICA Y FINANCIERA DEL 100%</v>
      </c>
      <c r="V39" s="14" t="str">
        <f>+'EVALUACION CON CONTROLES'!P44</f>
        <v>DE MANERA INMEDIATA CUANDO SE PERSIVA O SE EVIDENCIE</v>
      </c>
      <c r="W39" s="66" t="str">
        <f>+'EVALUACION CON CONTROLES'!Q44</f>
        <v>DE ACUERDO A LA POSIBILIDAD DE OCURRENCIA</v>
      </c>
    </row>
    <row r="40" spans="2:24" ht="106.5" customHeight="1" x14ac:dyDescent="0.25">
      <c r="B40" s="64">
        <v>34</v>
      </c>
      <c r="C40" s="14" t="str">
        <f>+'EVALUACION CON CONTROLES'!B45</f>
        <v>Incumplimiento en el cronograma de pagos por radicación fuera de fecha (fuera del PAC), documentación incompleta</v>
      </c>
      <c r="D40" s="65" t="str">
        <f>+'EVALUACION CON CONTROLES'!A45</f>
        <v>EJECUCIÓN</v>
      </c>
      <c r="E40" s="65" t="s">
        <v>37</v>
      </c>
      <c r="F40" s="65" t="s">
        <v>42</v>
      </c>
      <c r="G40" s="14" t="str">
        <f>+EVALUACION!H46</f>
        <v>Afectación del flujo de caja del contratista por no radicación de factura según programación del plan anual mensualizado de caja (PAC)</v>
      </c>
      <c r="H40" s="14">
        <f>+EVALUACION!I46</f>
        <v>2</v>
      </c>
      <c r="I40" s="14">
        <f>+EVALUACION!J46</f>
        <v>4</v>
      </c>
      <c r="J40" s="14">
        <f>+EVALUACION!K46</f>
        <v>6</v>
      </c>
      <c r="K40" s="65" t="str">
        <f>+EVALUACION!L46</f>
        <v>ALTO</v>
      </c>
      <c r="L40" s="47" t="s">
        <v>134</v>
      </c>
      <c r="M40" s="14" t="str">
        <f>+'EVALUACION CON CONTROLES'!F45</f>
        <v>Hacer seguimiento y requerimientos de radicación y entrega adecuada de la documentación requerida para pago.</v>
      </c>
      <c r="N40" s="14">
        <f>+'EVALUACION CON CONTROLES'!H45</f>
        <v>2</v>
      </c>
      <c r="O40" s="14">
        <f>+'EVALUACION CON CONTROLES'!I45</f>
        <v>4</v>
      </c>
      <c r="P40" s="14">
        <f>+'EVALUACION CON CONTROLES'!J45</f>
        <v>6</v>
      </c>
      <c r="Q40" s="65" t="str">
        <f>+'EVALUACION CON CONTROLES'!K45</f>
        <v>ALTO</v>
      </c>
      <c r="R40" s="14" t="str">
        <f>+'EVALUACION CON CONTROLES'!L45</f>
        <v>SI</v>
      </c>
      <c r="S40" s="14" t="str">
        <f>+'EVALUACION CON CONTROLES'!M45</f>
        <v>SUPERVISIÓN, APOYO A LA SUPERVISIÓN Y CONTRATISTA</v>
      </c>
      <c r="T40" s="14" t="str">
        <f>+'EVALUACION CON CONTROLES'!N45</f>
        <v>UNA VEZ SUSCRITA EL ACTA DE INICIO</v>
      </c>
      <c r="U40" s="14" t="str">
        <f>+'EVALUACION CON CONTROLES'!O45</f>
        <v>UNA VEZ SE CUENTE CON EJECUCIÓN FÍSICA Y FINANCIERA DEL 100%</v>
      </c>
      <c r="V40" s="14" t="str">
        <f>+'EVALUACION CON CONTROLES'!P45</f>
        <v>DE MANERA INMEDIATA CUANDO SE PERSIVA O SE EVIDENCIE</v>
      </c>
      <c r="W40" s="66" t="str">
        <f>+'EVALUACION CON CONTROLES'!Q45</f>
        <v>DE ACUERDO A LA POSIBILIDAD DE OCURRENCIA</v>
      </c>
    </row>
    <row r="41" spans="2:24" ht="13.5" customHeight="1" x14ac:dyDescent="0.25">
      <c r="B41" s="67"/>
      <c r="C41" s="14"/>
      <c r="D41" s="58"/>
      <c r="E41" s="58"/>
      <c r="F41" s="58"/>
      <c r="G41" s="58"/>
      <c r="H41" s="58"/>
      <c r="I41" s="58"/>
      <c r="J41" s="58"/>
      <c r="K41" s="58"/>
      <c r="L41" s="58"/>
      <c r="M41" s="58"/>
      <c r="N41" s="58"/>
      <c r="O41" s="58"/>
      <c r="P41" s="58"/>
      <c r="Q41" s="58"/>
      <c r="R41" s="58"/>
      <c r="S41" s="58"/>
      <c r="T41" s="58"/>
      <c r="U41" s="14"/>
      <c r="V41" s="14"/>
      <c r="W41" s="59"/>
    </row>
    <row r="42" spans="2:24" ht="13.5" customHeight="1" x14ac:dyDescent="0.3">
      <c r="B42" s="67"/>
      <c r="C42" s="58"/>
      <c r="D42" s="58"/>
      <c r="E42" s="68"/>
      <c r="F42" s="299" t="s">
        <v>145</v>
      </c>
      <c r="G42" s="299"/>
      <c r="H42" s="68"/>
      <c r="I42" s="68"/>
      <c r="J42" s="298" t="s">
        <v>135</v>
      </c>
      <c r="K42" s="298"/>
      <c r="L42" s="298"/>
      <c r="M42" s="58"/>
      <c r="N42" s="58"/>
      <c r="O42" s="58"/>
      <c r="P42" s="58"/>
      <c r="Q42" s="58"/>
      <c r="R42" s="58"/>
      <c r="S42" s="58"/>
      <c r="T42" s="58"/>
      <c r="U42" s="58"/>
      <c r="V42" s="58"/>
      <c r="W42" s="59"/>
    </row>
    <row r="43" spans="2:24" ht="13.5" customHeight="1" x14ac:dyDescent="0.3">
      <c r="B43" s="67"/>
      <c r="C43" s="58"/>
      <c r="D43" s="58"/>
      <c r="E43" s="303" t="s">
        <v>77</v>
      </c>
      <c r="F43" s="69" t="s">
        <v>78</v>
      </c>
      <c r="G43" s="69" t="s">
        <v>79</v>
      </c>
      <c r="H43" s="68"/>
      <c r="I43" s="68"/>
      <c r="J43" s="304" t="s">
        <v>80</v>
      </c>
      <c r="K43" s="305"/>
      <c r="L43" s="119" t="s">
        <v>79</v>
      </c>
      <c r="M43" s="58"/>
      <c r="N43" s="58"/>
      <c r="O43" s="58"/>
      <c r="P43" s="58"/>
      <c r="Q43" s="58"/>
      <c r="R43" s="58"/>
      <c r="S43" s="58"/>
      <c r="T43" s="58"/>
      <c r="U43" s="58"/>
      <c r="V43" s="58"/>
      <c r="W43" s="59"/>
    </row>
    <row r="44" spans="2:24" ht="13.5" customHeight="1" x14ac:dyDescent="0.3">
      <c r="B44" s="67"/>
      <c r="C44" s="58"/>
      <c r="D44" s="58"/>
      <c r="E44" s="303"/>
      <c r="F44" s="14" t="s">
        <v>81</v>
      </c>
      <c r="G44" s="14">
        <v>1</v>
      </c>
      <c r="H44" s="68"/>
      <c r="I44" s="68"/>
      <c r="J44" s="242" t="s">
        <v>82</v>
      </c>
      <c r="K44" s="244"/>
      <c r="L44" s="14">
        <v>1</v>
      </c>
      <c r="M44" s="58"/>
      <c r="N44" s="58"/>
      <c r="O44" s="58"/>
      <c r="P44" s="58"/>
      <c r="Q44" s="58"/>
      <c r="R44" s="58"/>
      <c r="S44" s="58"/>
      <c r="T44" s="58"/>
      <c r="U44" s="58"/>
      <c r="V44" s="58"/>
      <c r="W44" s="59"/>
    </row>
    <row r="45" spans="2:24" ht="13.5" customHeight="1" x14ac:dyDescent="0.3">
      <c r="B45" s="67"/>
      <c r="C45" s="58"/>
      <c r="D45" s="58"/>
      <c r="E45" s="303"/>
      <c r="F45" s="14" t="s">
        <v>83</v>
      </c>
      <c r="G45" s="14">
        <v>2</v>
      </c>
      <c r="H45" s="68"/>
      <c r="I45" s="68"/>
      <c r="J45" s="242" t="s">
        <v>84</v>
      </c>
      <c r="K45" s="244"/>
      <c r="L45" s="14">
        <v>2</v>
      </c>
      <c r="M45" s="58"/>
      <c r="N45" s="58"/>
      <c r="O45" s="58"/>
      <c r="P45" s="58"/>
      <c r="Q45" s="58"/>
      <c r="R45" s="58"/>
      <c r="S45" s="58"/>
      <c r="T45" s="58"/>
      <c r="U45" s="58"/>
      <c r="V45" s="58"/>
      <c r="W45" s="59"/>
    </row>
    <row r="46" spans="2:24" ht="13.5" customHeight="1" x14ac:dyDescent="0.3">
      <c r="B46" s="67"/>
      <c r="C46" s="58"/>
      <c r="D46" s="58"/>
      <c r="E46" s="303"/>
      <c r="F46" s="14" t="s">
        <v>85</v>
      </c>
      <c r="G46" s="14">
        <v>3</v>
      </c>
      <c r="H46" s="68"/>
      <c r="I46" s="68"/>
      <c r="J46" s="242" t="s">
        <v>86</v>
      </c>
      <c r="K46" s="244"/>
      <c r="L46" s="14">
        <v>3</v>
      </c>
      <c r="M46" s="58"/>
      <c r="N46" s="58"/>
      <c r="O46" s="58"/>
      <c r="P46" s="58"/>
      <c r="Q46" s="58"/>
      <c r="R46" s="58"/>
      <c r="S46" s="58"/>
      <c r="T46" s="58"/>
      <c r="U46" s="58"/>
      <c r="V46" s="58"/>
      <c r="W46" s="59"/>
    </row>
    <row r="47" spans="2:24" ht="13.5" customHeight="1" x14ac:dyDescent="0.3">
      <c r="B47" s="67"/>
      <c r="C47" s="58"/>
      <c r="D47" s="58"/>
      <c r="E47" s="303"/>
      <c r="F47" s="14" t="s">
        <v>87</v>
      </c>
      <c r="G47" s="14">
        <v>4</v>
      </c>
      <c r="H47" s="68"/>
      <c r="I47" s="68"/>
      <c r="J47" s="242" t="s">
        <v>88</v>
      </c>
      <c r="K47" s="244"/>
      <c r="L47" s="14">
        <v>4</v>
      </c>
      <c r="M47" s="58"/>
      <c r="N47" s="58"/>
      <c r="O47" s="58"/>
      <c r="P47" s="58"/>
      <c r="Q47" s="58"/>
      <c r="R47" s="58"/>
      <c r="S47" s="58"/>
      <c r="T47" s="58"/>
      <c r="U47" s="58"/>
      <c r="V47" s="58"/>
      <c r="W47" s="59"/>
    </row>
    <row r="48" spans="2:24" ht="13.5" customHeight="1" x14ac:dyDescent="0.3">
      <c r="B48" s="67"/>
      <c r="C48" s="58"/>
      <c r="D48" s="58"/>
      <c r="E48" s="303"/>
      <c r="F48" s="14" t="s">
        <v>89</v>
      </c>
      <c r="G48" s="14">
        <v>5</v>
      </c>
      <c r="H48" s="68"/>
      <c r="I48" s="68"/>
      <c r="J48" s="242" t="s">
        <v>90</v>
      </c>
      <c r="K48" s="244"/>
      <c r="L48" s="14">
        <v>5</v>
      </c>
      <c r="M48" s="58"/>
      <c r="N48" s="58"/>
      <c r="O48" s="58"/>
      <c r="P48" s="58"/>
      <c r="Q48" s="58"/>
      <c r="R48" s="58"/>
      <c r="S48" s="58"/>
      <c r="T48" s="58"/>
      <c r="U48" s="58"/>
      <c r="V48" s="58"/>
      <c r="W48" s="59"/>
    </row>
    <row r="49" spans="2:23" ht="13.5" customHeight="1" x14ac:dyDescent="0.3">
      <c r="B49" s="67"/>
      <c r="C49" s="58"/>
      <c r="D49" s="68"/>
      <c r="E49" s="68"/>
      <c r="F49" s="68"/>
      <c r="G49" s="68"/>
      <c r="H49" s="68"/>
      <c r="I49" s="68"/>
      <c r="J49" s="68"/>
      <c r="K49" s="68"/>
      <c r="L49" s="68"/>
      <c r="M49" s="58"/>
      <c r="N49" s="58"/>
      <c r="O49" s="58"/>
      <c r="P49" s="58"/>
      <c r="Q49" s="58"/>
      <c r="R49" s="58"/>
      <c r="S49" s="58"/>
      <c r="T49" s="58"/>
      <c r="U49" s="58"/>
      <c r="V49" s="58"/>
      <c r="W49" s="59"/>
    </row>
    <row r="50" spans="2:23" ht="13.5" customHeight="1" x14ac:dyDescent="0.3">
      <c r="B50" s="67"/>
      <c r="C50" s="58"/>
      <c r="D50" s="298" t="s">
        <v>91</v>
      </c>
      <c r="E50" s="298"/>
      <c r="F50" s="298"/>
      <c r="G50" s="298"/>
      <c r="H50" s="298"/>
      <c r="I50" s="298"/>
      <c r="J50" s="298"/>
      <c r="K50" s="298"/>
      <c r="L50" s="58"/>
      <c r="M50" s="58"/>
      <c r="N50" s="58"/>
      <c r="O50" s="58"/>
      <c r="P50" s="58"/>
      <c r="Q50" s="58"/>
      <c r="R50" s="58"/>
      <c r="S50" s="58"/>
      <c r="T50" s="58"/>
      <c r="U50" s="58"/>
      <c r="V50" s="58"/>
      <c r="W50" s="59"/>
    </row>
    <row r="51" spans="2:23" ht="13.5" customHeight="1" x14ac:dyDescent="0.3">
      <c r="B51" s="67"/>
      <c r="C51" s="58"/>
      <c r="D51" s="293" t="s">
        <v>78</v>
      </c>
      <c r="E51" s="293" t="s">
        <v>79</v>
      </c>
      <c r="F51" s="286" t="s">
        <v>82</v>
      </c>
      <c r="G51" s="286"/>
      <c r="H51" s="300" t="s">
        <v>84</v>
      </c>
      <c r="I51" s="301"/>
      <c r="J51" s="70" t="s">
        <v>86</v>
      </c>
      <c r="K51" s="70" t="s">
        <v>88</v>
      </c>
      <c r="L51" s="69" t="s">
        <v>90</v>
      </c>
      <c r="M51" s="58"/>
      <c r="N51" s="58"/>
      <c r="O51" s="298" t="s">
        <v>105</v>
      </c>
      <c r="P51" s="298"/>
      <c r="Q51" s="298"/>
      <c r="R51" s="298"/>
      <c r="S51" s="298"/>
      <c r="T51" s="58"/>
      <c r="U51" s="58"/>
      <c r="V51" s="58"/>
      <c r="W51" s="59"/>
    </row>
    <row r="52" spans="2:23" ht="13.5" customHeight="1" x14ac:dyDescent="0.3">
      <c r="B52" s="67"/>
      <c r="C52" s="58"/>
      <c r="D52" s="293"/>
      <c r="E52" s="293"/>
      <c r="F52" s="302">
        <v>1</v>
      </c>
      <c r="G52" s="302"/>
      <c r="H52" s="296">
        <v>2</v>
      </c>
      <c r="I52" s="297"/>
      <c r="J52" s="71">
        <v>3</v>
      </c>
      <c r="K52" s="71">
        <v>4</v>
      </c>
      <c r="L52" s="71">
        <v>5</v>
      </c>
      <c r="M52" s="58"/>
      <c r="N52" s="58"/>
      <c r="O52" s="286" t="s">
        <v>91</v>
      </c>
      <c r="P52" s="286"/>
      <c r="Q52" s="286"/>
      <c r="R52" s="286" t="s">
        <v>104</v>
      </c>
      <c r="S52" s="286"/>
      <c r="T52" s="58"/>
      <c r="U52" s="58"/>
      <c r="V52" s="58"/>
      <c r="W52" s="59"/>
    </row>
    <row r="53" spans="2:23" ht="13.5" customHeight="1" x14ac:dyDescent="0.25">
      <c r="B53" s="67"/>
      <c r="C53" s="58"/>
      <c r="D53" s="14" t="s">
        <v>81</v>
      </c>
      <c r="E53" s="72">
        <v>1</v>
      </c>
      <c r="F53" s="289">
        <v>2</v>
      </c>
      <c r="G53" s="289"/>
      <c r="H53" s="287">
        <v>3</v>
      </c>
      <c r="I53" s="288"/>
      <c r="J53" s="73">
        <v>4</v>
      </c>
      <c r="K53" s="76">
        <v>5</v>
      </c>
      <c r="L53" s="74">
        <v>6</v>
      </c>
      <c r="M53" s="58"/>
      <c r="N53" s="58"/>
      <c r="O53" s="292" t="s">
        <v>106</v>
      </c>
      <c r="P53" s="292"/>
      <c r="Q53" s="292"/>
      <c r="R53" s="291" t="s">
        <v>107</v>
      </c>
      <c r="S53" s="291"/>
      <c r="T53" s="58"/>
      <c r="U53" s="58"/>
      <c r="V53" s="58"/>
      <c r="W53" s="59"/>
    </row>
    <row r="54" spans="2:23" ht="13.5" customHeight="1" x14ac:dyDescent="0.25">
      <c r="B54" s="67"/>
      <c r="C54" s="58"/>
      <c r="D54" s="14" t="s">
        <v>83</v>
      </c>
      <c r="E54" s="72">
        <v>2</v>
      </c>
      <c r="F54" s="289">
        <v>3</v>
      </c>
      <c r="G54" s="289"/>
      <c r="H54" s="287">
        <v>4</v>
      </c>
      <c r="I54" s="288"/>
      <c r="J54" s="76">
        <v>5</v>
      </c>
      <c r="K54" s="74">
        <v>6</v>
      </c>
      <c r="L54" s="74">
        <v>7</v>
      </c>
      <c r="M54" s="58"/>
      <c r="N54" s="58"/>
      <c r="O54" s="283" t="s">
        <v>108</v>
      </c>
      <c r="P54" s="283"/>
      <c r="Q54" s="283"/>
      <c r="R54" s="291" t="s">
        <v>109</v>
      </c>
      <c r="S54" s="291"/>
      <c r="T54" s="58"/>
      <c r="U54" s="58"/>
      <c r="V54" s="58"/>
      <c r="W54" s="59"/>
    </row>
    <row r="55" spans="2:23" ht="13.5" customHeight="1" x14ac:dyDescent="0.25">
      <c r="B55" s="67"/>
      <c r="C55" s="58"/>
      <c r="D55" s="14" t="s">
        <v>85</v>
      </c>
      <c r="E55" s="72">
        <v>3</v>
      </c>
      <c r="F55" s="289">
        <v>4</v>
      </c>
      <c r="G55" s="289"/>
      <c r="H55" s="294">
        <v>5</v>
      </c>
      <c r="I55" s="295"/>
      <c r="J55" s="74">
        <v>6</v>
      </c>
      <c r="K55" s="74">
        <v>7</v>
      </c>
      <c r="L55" s="75">
        <v>8</v>
      </c>
      <c r="M55" s="58"/>
      <c r="N55" s="58"/>
      <c r="O55" s="290">
        <v>5</v>
      </c>
      <c r="P55" s="290"/>
      <c r="Q55" s="290"/>
      <c r="R55" s="291" t="s">
        <v>110</v>
      </c>
      <c r="S55" s="291"/>
      <c r="T55" s="58"/>
      <c r="U55" s="58"/>
      <c r="V55" s="58"/>
      <c r="W55" s="59"/>
    </row>
    <row r="56" spans="2:23" ht="13.5" customHeight="1" x14ac:dyDescent="0.25">
      <c r="B56" s="67"/>
      <c r="C56" s="58"/>
      <c r="D56" s="14" t="s">
        <v>87</v>
      </c>
      <c r="E56" s="72">
        <v>4</v>
      </c>
      <c r="F56" s="290">
        <v>5</v>
      </c>
      <c r="G56" s="290"/>
      <c r="H56" s="284">
        <v>6</v>
      </c>
      <c r="I56" s="285"/>
      <c r="J56" s="74">
        <v>7</v>
      </c>
      <c r="K56" s="75">
        <v>8</v>
      </c>
      <c r="L56" s="75">
        <v>9</v>
      </c>
      <c r="M56" s="58"/>
      <c r="N56" s="58"/>
      <c r="O56" s="289" t="s">
        <v>111</v>
      </c>
      <c r="P56" s="289"/>
      <c r="Q56" s="289"/>
      <c r="R56" s="291" t="s">
        <v>112</v>
      </c>
      <c r="S56" s="291"/>
      <c r="T56" s="58"/>
      <c r="U56" s="58"/>
      <c r="V56" s="58"/>
      <c r="W56" s="59"/>
    </row>
    <row r="57" spans="2:23" ht="13.5" customHeight="1" x14ac:dyDescent="0.25">
      <c r="B57" s="67"/>
      <c r="C57" s="58"/>
      <c r="D57" s="14" t="s">
        <v>89</v>
      </c>
      <c r="E57" s="72">
        <v>5</v>
      </c>
      <c r="F57" s="283">
        <v>6</v>
      </c>
      <c r="G57" s="283"/>
      <c r="H57" s="284">
        <v>7</v>
      </c>
      <c r="I57" s="285"/>
      <c r="J57" s="75">
        <v>8</v>
      </c>
      <c r="K57" s="75">
        <v>9</v>
      </c>
      <c r="L57" s="75">
        <v>10</v>
      </c>
      <c r="M57" s="58"/>
      <c r="N57" s="58"/>
      <c r="O57" s="58"/>
      <c r="P57" s="58"/>
      <c r="Q57" s="58"/>
      <c r="R57" s="58"/>
      <c r="S57" s="58"/>
      <c r="T57" s="58"/>
      <c r="U57" s="58"/>
      <c r="V57" s="58"/>
      <c r="W57" s="59"/>
    </row>
    <row r="58" spans="2:23" ht="13.5" customHeight="1" thickBot="1" x14ac:dyDescent="0.35">
      <c r="B58" s="77"/>
      <c r="C58" s="78"/>
      <c r="D58" s="79"/>
      <c r="E58" s="79"/>
      <c r="F58" s="79"/>
      <c r="G58" s="79"/>
      <c r="H58" s="79"/>
      <c r="I58" s="79"/>
      <c r="J58" s="79"/>
      <c r="K58" s="79"/>
      <c r="L58" s="79"/>
      <c r="M58" s="78"/>
      <c r="N58" s="78"/>
      <c r="O58" s="78"/>
      <c r="P58" s="78"/>
      <c r="Q58" s="78"/>
      <c r="R58" s="78"/>
      <c r="S58" s="78"/>
      <c r="T58" s="78"/>
      <c r="U58" s="78"/>
      <c r="V58" s="78"/>
      <c r="W58" s="80"/>
    </row>
    <row r="59" spans="2:23" ht="16.5" customHeight="1" x14ac:dyDescent="0.25">
      <c r="D59" s="9"/>
      <c r="F59" s="9"/>
      <c r="G59" s="9"/>
      <c r="H59" s="9"/>
      <c r="I59" s="9"/>
      <c r="J59" s="9"/>
      <c r="K59" s="9"/>
      <c r="L59" s="9"/>
      <c r="M59" s="9"/>
      <c r="N59" s="9"/>
      <c r="O59" s="9"/>
      <c r="P59" s="9"/>
      <c r="Q59" s="9"/>
    </row>
    <row r="60" spans="2:23" ht="12.75" customHeight="1" x14ac:dyDescent="0.25">
      <c r="D60" s="9"/>
      <c r="F60" s="9"/>
      <c r="G60" s="9"/>
      <c r="H60" s="9"/>
      <c r="I60" s="9"/>
      <c r="J60" s="9"/>
      <c r="K60" s="9"/>
      <c r="L60" s="9"/>
      <c r="M60" s="9"/>
      <c r="N60" s="9"/>
      <c r="O60" s="9"/>
      <c r="P60" s="9"/>
      <c r="Q60" s="9"/>
    </row>
    <row r="61" spans="2:23" ht="27.6" hidden="1" x14ac:dyDescent="0.25">
      <c r="B61" s="11" t="s">
        <v>134</v>
      </c>
      <c r="D61" s="9"/>
      <c r="F61" s="9"/>
      <c r="G61" s="9"/>
      <c r="H61" s="9"/>
      <c r="I61" s="9"/>
      <c r="J61" s="9"/>
      <c r="K61" s="9"/>
      <c r="L61" s="9"/>
      <c r="M61" s="9"/>
      <c r="N61" s="9"/>
      <c r="O61" s="9"/>
      <c r="P61" s="9"/>
      <c r="Q61" s="9"/>
    </row>
    <row r="62" spans="2:23" ht="27.6" hidden="1" x14ac:dyDescent="0.25">
      <c r="B62" s="11" t="s">
        <v>181</v>
      </c>
      <c r="D62" s="12"/>
      <c r="F62" s="9"/>
      <c r="G62" s="12"/>
      <c r="H62" s="12"/>
      <c r="I62" s="12"/>
      <c r="J62" s="12"/>
      <c r="K62" s="12"/>
      <c r="L62" s="12"/>
      <c r="M62" s="12"/>
      <c r="N62" s="12"/>
      <c r="O62" s="12"/>
      <c r="P62" s="12"/>
      <c r="Q62" s="12"/>
    </row>
    <row r="63" spans="2:23" ht="69" hidden="1" x14ac:dyDescent="0.25">
      <c r="B63" s="11" t="s">
        <v>182</v>
      </c>
      <c r="D63" s="9"/>
      <c r="F63" s="9"/>
      <c r="G63" s="9"/>
      <c r="H63" s="9"/>
      <c r="I63" s="9"/>
      <c r="J63" s="9"/>
      <c r="K63" s="9"/>
      <c r="L63" s="9"/>
      <c r="M63" s="9"/>
      <c r="N63" s="9"/>
      <c r="O63" s="9"/>
      <c r="P63" s="9"/>
      <c r="Q63" s="9"/>
    </row>
    <row r="64" spans="2:23" ht="43.5" customHeight="1" x14ac:dyDescent="0.25">
      <c r="B64" s="282" t="s">
        <v>208</v>
      </c>
      <c r="C64" s="282"/>
      <c r="D64" s="127"/>
      <c r="F64" s="9"/>
      <c r="G64" s="9"/>
      <c r="H64" s="9"/>
      <c r="I64" s="9"/>
      <c r="J64" s="9"/>
      <c r="K64" s="9"/>
      <c r="L64" s="9"/>
      <c r="M64" s="9"/>
      <c r="N64" s="9"/>
      <c r="O64" s="9"/>
      <c r="P64" s="9"/>
      <c r="Q64" s="9"/>
    </row>
    <row r="65" spans="2:17" ht="0.9" customHeight="1" x14ac:dyDescent="0.25">
      <c r="B65" s="128"/>
      <c r="C65" s="128"/>
      <c r="D65" s="127"/>
      <c r="F65" s="9"/>
      <c r="G65" s="9"/>
      <c r="H65" s="9"/>
      <c r="I65" s="9"/>
      <c r="J65" s="9"/>
      <c r="K65" s="9"/>
      <c r="L65" s="9"/>
      <c r="M65" s="9"/>
      <c r="N65" s="9"/>
      <c r="O65" s="9"/>
      <c r="P65" s="9"/>
      <c r="Q65" s="9"/>
    </row>
    <row r="66" spans="2:17" ht="30.9" customHeight="1" x14ac:dyDescent="0.25">
      <c r="B66" s="282" t="s">
        <v>202</v>
      </c>
      <c r="C66" s="282"/>
      <c r="D66" s="127"/>
      <c r="F66" s="9"/>
      <c r="G66" s="9"/>
      <c r="H66" s="9"/>
      <c r="I66" s="9"/>
      <c r="J66" s="9"/>
      <c r="K66" s="9"/>
      <c r="L66" s="9"/>
      <c r="M66" s="9"/>
      <c r="N66" s="9"/>
      <c r="O66" s="9"/>
      <c r="P66" s="9"/>
      <c r="Q66" s="9"/>
    </row>
    <row r="67" spans="2:17" ht="12.75" customHeight="1" x14ac:dyDescent="0.25">
      <c r="D67" s="9"/>
    </row>
    <row r="68" spans="2:17" ht="14.1" customHeight="1" x14ac:dyDescent="0.25">
      <c r="D68" s="9"/>
    </row>
  </sheetData>
  <mergeCells count="46">
    <mergeCell ref="B9:Q9"/>
    <mergeCell ref="B6:W6"/>
    <mergeCell ref="B7:W7"/>
    <mergeCell ref="B8:W8"/>
    <mergeCell ref="V2:W4"/>
    <mergeCell ref="B2:C4"/>
    <mergeCell ref="D2:U4"/>
    <mergeCell ref="F42:G42"/>
    <mergeCell ref="J42:L42"/>
    <mergeCell ref="H51:I51"/>
    <mergeCell ref="J44:K44"/>
    <mergeCell ref="J45:K45"/>
    <mergeCell ref="D50:K50"/>
    <mergeCell ref="F51:G51"/>
    <mergeCell ref="D51:D52"/>
    <mergeCell ref="F52:G52"/>
    <mergeCell ref="E43:E48"/>
    <mergeCell ref="J48:K48"/>
    <mergeCell ref="J43:K43"/>
    <mergeCell ref="J46:K46"/>
    <mergeCell ref="J47:K47"/>
    <mergeCell ref="R56:S56"/>
    <mergeCell ref="O56:Q56"/>
    <mergeCell ref="O53:Q53"/>
    <mergeCell ref="E51:E52"/>
    <mergeCell ref="R53:S53"/>
    <mergeCell ref="F53:G53"/>
    <mergeCell ref="R54:S54"/>
    <mergeCell ref="R55:S55"/>
    <mergeCell ref="H55:I55"/>
    <mergeCell ref="H52:I52"/>
    <mergeCell ref="R52:S52"/>
    <mergeCell ref="O51:S51"/>
    <mergeCell ref="B64:C64"/>
    <mergeCell ref="B66:C66"/>
    <mergeCell ref="F57:G57"/>
    <mergeCell ref="H57:I57"/>
    <mergeCell ref="O52:Q52"/>
    <mergeCell ref="H54:I54"/>
    <mergeCell ref="H53:I53"/>
    <mergeCell ref="F55:G55"/>
    <mergeCell ref="F56:G56"/>
    <mergeCell ref="O55:Q55"/>
    <mergeCell ref="H56:I56"/>
    <mergeCell ref="O54:Q54"/>
    <mergeCell ref="F54:G54"/>
  </mergeCells>
  <phoneticPr fontId="1" type="noConversion"/>
  <conditionalFormatting sqref="K11:K40">
    <cfRule type="cellIs" dxfId="8" priority="61" stopIfTrue="1" operator="equal">
      <formula>"EXTREMO"</formula>
    </cfRule>
    <cfRule type="cellIs" dxfId="7" priority="62" stopIfTrue="1" operator="equal">
      <formula>"ALTO"</formula>
    </cfRule>
    <cfRule type="cellIs" dxfId="6" priority="63" stopIfTrue="1" operator="equal">
      <formula>"MEDIO"</formula>
    </cfRule>
    <cfRule type="cellIs" dxfId="5" priority="64" stopIfTrue="1" operator="equal">
      <formula>"BAJO"</formula>
    </cfRule>
  </conditionalFormatting>
  <conditionalFormatting sqref="L11:L40">
    <cfRule type="expression" dxfId="4" priority="4" stopIfTrue="1">
      <formula>"""bajo"""</formula>
    </cfRule>
  </conditionalFormatting>
  <conditionalFormatting sqref="Q11:Q40">
    <cfRule type="cellIs" dxfId="3" priority="101" stopIfTrue="1" operator="equal">
      <formula>"EXTREMO"</formula>
    </cfRule>
    <cfRule type="cellIs" dxfId="2" priority="102" stopIfTrue="1" operator="equal">
      <formula>"ALTO"</formula>
    </cfRule>
    <cfRule type="cellIs" dxfId="1" priority="103" stopIfTrue="1" operator="equal">
      <formula>"MEDIO"</formula>
    </cfRule>
    <cfRule type="cellIs" dxfId="0" priority="104" stopIfTrue="1" operator="equal">
      <formula>"BAJO"</formula>
    </cfRule>
  </conditionalFormatting>
  <dataValidations count="1">
    <dataValidation type="list" allowBlank="1" showInputMessage="1" showErrorMessage="1" sqref="L11:L40" xr:uid="{00000000-0002-0000-0400-000000000000}">
      <formula1>OPCIONES</formula1>
    </dataValidation>
  </dataValidations>
  <printOptions horizontalCentered="1" verticalCentered="1"/>
  <pageMargins left="0.25" right="0.25" top="0.75" bottom="0.75" header="0.3" footer="0.3"/>
  <pageSetup scale="11" orientation="landscape" verticalDpi="4294967295"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Flow_SignoffStatus xmlns="4d1d2e24-7be0-47eb-a1db-99cc6d75caf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41BFFB4411CFC54CA6A3FA228255AE4E" ma:contentTypeVersion="14" ma:contentTypeDescription="Crear nuevo documento." ma:contentTypeScope="" ma:versionID="9adc6aef112ce374d4d3a5f2145baaab">
  <xsd:schema xmlns:xsd="http://www.w3.org/2001/XMLSchema" xmlns:xs="http://www.w3.org/2001/XMLSchema" xmlns:p="http://schemas.microsoft.com/office/2006/metadata/properties" xmlns:ns2="4d1d2e24-7be0-47eb-a1db-99cc6d75caff" xmlns:ns3="d6eaa91c-3afb-4015-aba1-5ff992c1a5ca" targetNamespace="http://schemas.microsoft.com/office/2006/metadata/properties" ma:root="true" ma:fieldsID="726275b6cf75e4812a1477c958f750fd" ns2:_="" ns3:_="">
    <xsd:import namespace="4d1d2e24-7be0-47eb-a1db-99cc6d75caff"/>
    <xsd:import namespace="d6eaa91c-3afb-4015-aba1-5ff992c1a5c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_Flow_SignoffStatus" minOccurs="0"/>
                <xsd:element ref="ns2:MediaServiceAutoKeyPoints" minOccurs="0"/>
                <xsd:element ref="ns2:MediaServiceKeyPoint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d1d2e24-7be0-47eb-a1db-99cc6d75caf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1"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d6eaa91c-3afb-4015-aba1-5ff992c1a5ca"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6EAF4E3-853E-4043-9C35-D8618D4DACF6}">
  <ds:schemaRefs>
    <ds:schemaRef ds:uri="http://schemas.microsoft.com/office/infopath/2007/PartnerControls"/>
    <ds:schemaRef ds:uri="http://www.w3.org/XML/1998/namespace"/>
    <ds:schemaRef ds:uri="http://purl.org/dc/dcmitype/"/>
    <ds:schemaRef ds:uri="http://schemas.microsoft.com/office/2006/metadata/properties"/>
    <ds:schemaRef ds:uri="http://schemas.microsoft.com/office/2006/documentManagement/types"/>
    <ds:schemaRef ds:uri="http://purl.org/dc/terms/"/>
    <ds:schemaRef ds:uri="http://purl.org/dc/elements/1.1/"/>
    <ds:schemaRef ds:uri="http://schemas.openxmlformats.org/package/2006/metadata/core-properties"/>
    <ds:schemaRef ds:uri="d6eaa91c-3afb-4015-aba1-5ff992c1a5ca"/>
    <ds:schemaRef ds:uri="4d1d2e24-7be0-47eb-a1db-99cc6d75caff"/>
  </ds:schemaRefs>
</ds:datastoreItem>
</file>

<file path=customXml/itemProps2.xml><?xml version="1.0" encoding="utf-8"?>
<ds:datastoreItem xmlns:ds="http://schemas.openxmlformats.org/officeDocument/2006/customXml" ds:itemID="{B6A294E3-34FC-46B5-8394-4CC6A4712E26}">
  <ds:schemaRefs>
    <ds:schemaRef ds:uri="http://schemas.microsoft.com/sharepoint/v3/contenttype/forms"/>
  </ds:schemaRefs>
</ds:datastoreItem>
</file>

<file path=customXml/itemProps3.xml><?xml version="1.0" encoding="utf-8"?>
<ds:datastoreItem xmlns:ds="http://schemas.openxmlformats.org/officeDocument/2006/customXml" ds:itemID="{D0A40D25-753A-44AB-AC62-F8E25FCA450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d1d2e24-7be0-47eb-a1db-99cc6d75caff"/>
    <ds:schemaRef ds:uri="d6eaa91c-3afb-4015-aba1-5ff992c1a5c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11</vt:i4>
      </vt:variant>
    </vt:vector>
  </HeadingPairs>
  <TitlesOfParts>
    <vt:vector size="16" baseType="lpstr">
      <vt:lpstr>CONTEXTO</vt:lpstr>
      <vt:lpstr>IDENTIFICACION Y ANALISIS</vt:lpstr>
      <vt:lpstr>EVALUACION</vt:lpstr>
      <vt:lpstr>EVALUACION CON CONTROLES</vt:lpstr>
      <vt:lpstr>ASIGNACION Y TRATAMIENTO</vt:lpstr>
      <vt:lpstr>'ASIGNACION Y TRATAMIENTO'!Área_de_impresión</vt:lpstr>
      <vt:lpstr>CONTEXTO!Área_de_impresión</vt:lpstr>
      <vt:lpstr>EVALUACION!Área_de_impresión</vt:lpstr>
      <vt:lpstr>'EVALUACION CON CONTROLES'!Área_de_impresión</vt:lpstr>
      <vt:lpstr>'IDENTIFICACION Y ANALISIS'!Área_de_impresión</vt:lpstr>
      <vt:lpstr>contratación</vt:lpstr>
      <vt:lpstr>ejecución</vt:lpstr>
      <vt:lpstr>OPCIONES</vt:lpstr>
      <vt:lpstr>planeación</vt:lpstr>
      <vt:lpstr>selección</vt:lpstr>
      <vt:lpstr>'ASIGNACION Y TRATAMIENTO'!Títulos_a_imprimir</vt:lpstr>
    </vt:vector>
  </TitlesOfParts>
  <Manager/>
  <Company>Workgroup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Carlos Parra</dc:creator>
  <cp:keywords/>
  <dc:description/>
  <cp:lastModifiedBy>Juan Esteban González Alvarez</cp:lastModifiedBy>
  <cp:revision/>
  <cp:lastPrinted>2023-12-15T00:19:00Z</cp:lastPrinted>
  <dcterms:created xsi:type="dcterms:W3CDTF">2007-06-14T01:55:06Z</dcterms:created>
  <dcterms:modified xsi:type="dcterms:W3CDTF">2026-04-17T16:42:30Z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0x01010041BFFB4411CFC54CA6A3FA228255AE4E</vt:lpwstr>
  </property>
</Properties>
</file>